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ENERO  2015" sheetId="1" r:id="rId1"/>
    <sheet name="MOD. PROD. ADIC. CESIONES SEPT" sheetId="2" state="hidden" r:id="rId2"/>
    <sheet name="Hoja1" sheetId="3" r:id="rId3"/>
  </sheets>
  <definedNames>
    <definedName name="_xlnm._FilterDatabase" localSheetId="0" hidden="1">'CONTRATOS ENERO  2015'!$A$1:$T$102</definedName>
  </definedNames>
  <calcPr calcId="145621"/>
</workbook>
</file>

<file path=xl/calcChain.xml><?xml version="1.0" encoding="utf-8"?>
<calcChain xmlns="http://schemas.openxmlformats.org/spreadsheetml/2006/main">
  <c r="K102" i="1" l="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K2" i="1"/>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<sst xmlns="http://schemas.openxmlformats.org/spreadsheetml/2006/main" count="1246" uniqueCount="462">
  <si>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</si>
  <si>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</si>
  <si>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</si>
  <si>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</si>
  <si>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</si>
  <si>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</si>
  <si>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</si>
  <si>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</si>
  <si>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</si>
  <si>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</si>
  <si>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</si>
  <si>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</si>
  <si>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</si>
  <si>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</si>
  <si>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</si>
  <si>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</si>
  <si>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</si>
  <si>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</si>
  <si>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</si>
  <si>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</si>
  <si>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</si>
  <si>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</si>
  <si>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</si>
  <si>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</si>
  <si>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</si>
  <si>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</si>
  <si>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</si>
  <si>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</si>
  <si>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</si>
  <si>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</si>
  <si>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</si>
  <si>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</si>
  <si>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</si>
  <si>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</si>
  <si>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</si>
  <si>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</si>
  <si>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</si>
  <si>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</si>
  <si>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</si>
  <si>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</si>
  <si>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</si>
  <si>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</si>
  <si>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</si>
  <si>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</si>
  <si>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</si>
  <si>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</si>
  <si>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</si>
  <si>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</si>
  <si>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</si>
  <si>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</si>
  <si>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</si>
  <si>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</si>
  <si>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</si>
  <si>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</si>
  <si>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</si>
  <si>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</si>
  <si>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</si>
  <si>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</si>
  <si>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</si>
  <si>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</si>
  <si>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</si>
  <si>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</si>
  <si>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</si>
  <si>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</si>
  <si>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</si>
  <si>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</si>
  <si>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</si>
  <si>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</si>
  <si>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</si>
  <si>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</si>
  <si>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</si>
  <si>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</si>
  <si>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</si>
  <si>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</si>
  <si>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</si>
  <si>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</si>
  <si>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</si>
  <si>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</si>
  <si>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</si>
  <si>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</si>
  <si>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</si>
  <si>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</si>
  <si>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</si>
  <si>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</si>
  <si>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</si>
  <si>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</si>
  <si>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</si>
  <si>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</si>
  <si>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</si>
  <si>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</si>
  <si>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</si>
  <si>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</si>
  <si>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</si>
  <si>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</si>
  <si>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</si>
  <si>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</si>
  <si>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</si>
  <si>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</si>
  <si>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</si>
  <si>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</si>
  <si>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</si>
  <si>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</si>
  <si>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</si>
  <si>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</si>
  <si>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</si>
  <si>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</si>
  <si>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</si>
  <si>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</si>
  <si>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</si>
  <si>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</si>
  <si>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</si>
  <si>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</si>
  <si>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</si>
  <si>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</si>
  <si>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</si>
  <si>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</si>
  <si>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</si>
  <si>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</si>
  <si>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</si>
  <si>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</si>
  <si>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</si>
  <si>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BOGOTA</t>
  </si>
  <si>
    <t>DIRECCIÓN DE PROMOCIÓN Y PREVENCIÓN</t>
  </si>
  <si>
    <t>SECRETARIA GENERAL</t>
  </si>
  <si>
    <t>OFICINA DE PROMOCIÓN SOCIAL</t>
  </si>
  <si>
    <t>JOSE FERNANDO VALDERRAMA VERGARA</t>
  </si>
  <si>
    <t>SUBDIRECCION ENFERMEDADES TRANSMISIBLES</t>
  </si>
  <si>
    <t>GRUPO DE COMUNICACIONES</t>
  </si>
  <si>
    <t>CONTRATO INTERADMINISTRATIVO</t>
  </si>
  <si>
    <t>JUAN PABLO CORREDOR PONGUTA</t>
  </si>
  <si>
    <t>ASESOR SECRETARIA PRIVADA DESPACHO</t>
  </si>
  <si>
    <t>JOSE LUIS ORTIZ HOYOS</t>
  </si>
  <si>
    <t xml:space="preserve">VIVIANA ANGEL COREY </t>
  </si>
  <si>
    <t>SILVANA LUCIA FRANCO SIERRA</t>
  </si>
  <si>
    <t>LUZ AMANDA MORALES PEREIRA</t>
  </si>
  <si>
    <t>Apoyar la caracterización, seguimiento y monitoreo de las fuentes de información en salud priorizadas por la Dirección de Epidemiología y Demografía.</t>
  </si>
  <si>
    <t>35415-9/01/2015</t>
  </si>
  <si>
    <t>DIRECCION DE EPIDEMIOLOGIA Y DEMOGRAFIA</t>
  </si>
  <si>
    <t>MARTHA LUCIA OSPINA MARTINEZ- CLAUDIA MILENA CUELLAR SEGURA</t>
  </si>
  <si>
    <t>66826687-53351645</t>
  </si>
  <si>
    <t>NESTOR WILLIAN BUITRAGO ROCHA</t>
  </si>
  <si>
    <t>Prestación de sercicios profesionales de apoyo al ministerio en la orperación del Centro Nacional de Enlace.</t>
  </si>
  <si>
    <t>35215-9/01/2015</t>
  </si>
  <si>
    <t>MARTHA LUCIA OSPINA MARTINEZ</t>
  </si>
  <si>
    <t>BEATRIZ EUGENIA SERNA MONSALVE</t>
  </si>
  <si>
    <t>Prestación de servicios de apoyo en la estructuración de las propuestas técnicas de reglamentación de los grupos de Planeación en Salud Pública, Vigilancia en Salud Pública y Gestión del Conocimiento y Fuentes de Información, de la Dirección de Epidemiología y Demografía.</t>
  </si>
  <si>
    <t>34215-9/01/2015</t>
  </si>
  <si>
    <t xml:space="preserve">MARTHA LUCIA OSPINA MARTINEZ- SANDRA LILIANA FUENTES </t>
  </si>
  <si>
    <t>66826687-37860769</t>
  </si>
  <si>
    <t>LUIS JORGE OSUNA BERMUDEZ</t>
  </si>
  <si>
    <t>Prestación de servicios profesionales de apoyo a las actividades de programación, seguimiento, control y ejecución de recursos de la Dirección de Epidemiología y Demografía del Ministerio.</t>
  </si>
  <si>
    <t>35315-9/01/2015</t>
  </si>
  <si>
    <t>JACQUELINE ESPINOSA MARTINEZ</t>
  </si>
  <si>
    <t>35715-9/01/2015</t>
  </si>
  <si>
    <t>LILIBETH CAMARGO FONSECA</t>
  </si>
  <si>
    <t>Apoyar la gestión para la estimación,  cálculo y producción de los indicadores para salud priorizados por la  Dirección de Epidemiología y Demografía.</t>
  </si>
  <si>
    <t>38015-09/01/2015</t>
  </si>
  <si>
    <t>SANDRA IDALID CEDIEL PEREZ</t>
  </si>
  <si>
    <t>Apoyar  la actualización de la muestra maestra y la elaboración  de muestreos de  estudios y encuestas para salud, priorizados por la Dirección de Epidemiología y Demografía.</t>
  </si>
  <si>
    <t>38615-09/01/2015</t>
  </si>
  <si>
    <t>PAULA MELISA PALACIOS TORRES</t>
  </si>
  <si>
    <t>Apoyar al Ministerio a trves de la Oficina de Epidemiología y Demografía en el acceso y divulgación de la gestión del reconoicimiento por medio del Repositorio Institucional Digital.</t>
  </si>
  <si>
    <t>37415-09/01/2015</t>
  </si>
  <si>
    <t>CLAUDIA LILIANA GARCIA PALACIO</t>
  </si>
  <si>
    <t>Prestación de  servicios de apoyo en la estructuración de las propuestas técnicas de reglamentación de los grupos de planeación en Salud pública, Vigilancia en Salud Pública y gestión del Conocimineto en Fuentes de Información, de la la Dirección de Epidemilogía y Demografía.</t>
  </si>
  <si>
    <t>33915-09/01/2015</t>
  </si>
  <si>
    <t>ALEJANDRA MARIA LOPEZ GUARIN</t>
  </si>
  <si>
    <t>34015-09/01/2015</t>
  </si>
  <si>
    <t>MARIA EDITH VALENCIA CANDELA</t>
  </si>
  <si>
    <t>Apoyar tecnicamente el proceso de implementación, seguimineto y evaluación del Plan Decenal en Salud Pública en los territorios.</t>
  </si>
  <si>
    <t>35115-09/01/2015</t>
  </si>
  <si>
    <t>FABIAN DARIO COLONIA   GARCIA</t>
  </si>
  <si>
    <t xml:space="preserve">Apoyar técnicamente el proceso de implementación, seguimiento y evaluación plan decenal de salud pública en los territorios. </t>
  </si>
  <si>
    <t>34915-09/01/2015</t>
  </si>
  <si>
    <t>MARTHA LUCIA OSPINA MARTINEZ- MARGIE SIMONE MARTINEZ</t>
  </si>
  <si>
    <t>66826687- 52095983</t>
  </si>
  <si>
    <t>SANDRA MILENA CARDONA BELTRAN</t>
  </si>
  <si>
    <t xml:space="preserve">Prestación de Servicios Profesionales para la gestión en la regulación de la Red Nacional de Laboratorios.  </t>
  </si>
  <si>
    <t>38415-09/01/2015</t>
  </si>
  <si>
    <t>MARTHA LUCIA OSPINA MARTINEZ- MARCELA QUIROGA CAICEDO</t>
  </si>
  <si>
    <t>66826687-51985733</t>
  </si>
  <si>
    <t>ALEY BRICELYN MONTENEGRO NIÑO</t>
  </si>
  <si>
    <t>36515-09/01/2015</t>
  </si>
  <si>
    <t>JACQUELINE DE JESUS ACOSTA DE LA HOZ</t>
  </si>
  <si>
    <t>Apoyar técnicamente el proceso de implementación, seguimiento y evaluación plan decenal de salud pública en los territorios.</t>
  </si>
  <si>
    <t>33715-09/01/2015</t>
  </si>
  <si>
    <t>YULIANA ANDREA VALBUENA BEDOYA</t>
  </si>
  <si>
    <t>Prestación de servicios profesionales de apoyo a la operación del sistema de vigilancia rutinaria en salud pública.</t>
  </si>
  <si>
    <t>39215-09/01/2015</t>
  </si>
  <si>
    <t>EUGENIA RAMIREZ BUITRAGO</t>
  </si>
  <si>
    <t>38515-09/01/2015</t>
  </si>
  <si>
    <t>JOSE IVO MONTAÑO CAICEDO</t>
  </si>
  <si>
    <t>Apoyar a la Dirección de Epidemiología y Demografía en la optimización del uso de la información y el conocimiento generado por el grupo de Gestión del Conocimiento y Fuentes de Información.</t>
  </si>
  <si>
    <t>35915-09/01/2015</t>
  </si>
  <si>
    <t>Apoyar a la Oficina de Promoción Social en la gestión administrativa, jurídica y las  actividades contractuales que se requieran en desarrollo de los planes, programas y proyectos a su cargo.</t>
  </si>
  <si>
    <t>40615-13/01/2015</t>
  </si>
  <si>
    <t>PATRICIA ROZO LESMES</t>
  </si>
  <si>
    <t>37015-09/01/2015</t>
  </si>
  <si>
    <t>MARIA DEL PILAR FONSECA RUIZ</t>
  </si>
  <si>
    <r>
      <t xml:space="preserve">Apoyar la sistematización de procesos y procedimientos del grupo de vigilancia en salud pública, </t>
    </r>
    <r>
      <rPr>
        <sz val="9"/>
        <color rgb="FF000000"/>
        <rFont val="Arial Narrow"/>
        <family val="2"/>
      </rPr>
      <t xml:space="preserve">especialmente apoyando la adaptación de los manuales de procedimientos del GVSP a los lineamientos del SIGI, y la documentación de los procesos realizados, sistematización y disposición de la información recolectada, como insumo para el análisis y seguimiento a planes de acción territoriales para el fortalecimiento de las capacidades de vigilancia y respuesta en salud pública. </t>
    </r>
  </si>
  <si>
    <t>38115-09/01/2015</t>
  </si>
  <si>
    <t>MARTHA LUCIA OSPINA MARTINEZ-  JOSE ARMANDO MORENO</t>
  </si>
  <si>
    <t>66826687-19143835</t>
  </si>
  <si>
    <t>ADRIANA LLANO RESTREPO</t>
  </si>
  <si>
    <t>Prestación de servicios profesionales para apoyar el desarrollo de estrategias de Comunicación del Riesgo para la Dirección de Epidemiología y Demografía</t>
  </si>
  <si>
    <t>35515-09/01/2015</t>
  </si>
  <si>
    <t>HERNEY ALONSO RENGIFO REINA</t>
  </si>
  <si>
    <t>Apoyar y orientar los estudios de impacto, pronóstico y  seguimiento,  encuestas poblacionales e investigaciones de salud pública,  priorizados por la Dirección de Epidemiología y Demografía.</t>
  </si>
  <si>
    <t>34415-09/01/2015</t>
  </si>
  <si>
    <t>LILIANA YANET GOMEZ ARISTIZABAL   / JHON JAIRO QUIÑONEZ MUÑOZ</t>
  </si>
  <si>
    <t>Apoyar y orientar los estudios de impacto, pronóstico y seguimiento,  encuestas poblacionales e investigaciones de salud pública, priorizados por la Dirección de Epidemiología y Demografía.</t>
  </si>
  <si>
    <t>37115-09/01/2015</t>
  </si>
  <si>
    <t>CLAUDIA XIMENA SUAREZ PINTO</t>
  </si>
  <si>
    <t>Apoyar a la Oficina de Promoción Social en la consolidación de la información necesaria para la localización y caracterización de las personas con discapacidad.</t>
  </si>
  <si>
    <t>42115-13/01/2015</t>
  </si>
  <si>
    <t>JUAN PABLO CORREDOR PONGUTA- CLEMENCIA NIETO ALZATE</t>
  </si>
  <si>
    <t>11232616- 25101441</t>
  </si>
  <si>
    <t>MARTHA CECILIA RUIZ RIAÑO</t>
  </si>
  <si>
    <t>39115-09/01/2015</t>
  </si>
  <si>
    <t>CONSUELO PINZON GUTIERREZ</t>
  </si>
  <si>
    <t>39315-09/01/2015</t>
  </si>
  <si>
    <t>AMEDEO VITA TRIONFETTI</t>
  </si>
  <si>
    <t>Apoyar y asesorar a la Subdirección de Infraestructura en Salud para el desarrollo de acciones orientadas al fortalecimiento de la capacidad instalada asociada a la prestación de servicios, con énfasis en infraestructura en salud.</t>
  </si>
  <si>
    <t>28515-06/01/2015</t>
  </si>
  <si>
    <t>HECTOR  AUGUSTO ARDILA ARIZA</t>
  </si>
  <si>
    <t>SUBDIRECCIÓN DE INFRAESTRUCTURA</t>
  </si>
  <si>
    <t>MARIA DEL PILAR OTERO GALINDO</t>
  </si>
  <si>
    <t>Apoyar a la Oficina de Promoción Social en los temas de su competencia, en especial víctimas, y poblaciones vulnerables, para la adecuada articulación del trabajo con entidades Nacionales e Internacionales, y demás áreas al interior del Ministerio.</t>
  </si>
  <si>
    <t>41615-13/01/2015</t>
  </si>
  <si>
    <t>GINETH ANDREA GOMEZ FORERO</t>
  </si>
  <si>
    <t>Apoyar a la Oficina de Promoción Social en la gestión administrativa y financiera que se requiera para el desarrollo y seguimiento de planes,  programas  y proyectos dirigidos a poblaciones vulnerables.</t>
  </si>
  <si>
    <t>40515-13/01/2015</t>
  </si>
  <si>
    <t>GREACE ANGELLY VANEGAS CAMACHO</t>
  </si>
  <si>
    <t>Prestar el servicio de asesoría en cuanto a la gestión de los actores del sector salud en lo referente al desarrollo de las comunicaciones integrales y la relación con los medios masivos y entidades prestadores de salud con el Ministerio.</t>
  </si>
  <si>
    <t>40115-09/01/2015</t>
  </si>
  <si>
    <t xml:space="preserve"> RICARDO ANGEL URQUIJO </t>
  </si>
  <si>
    <t>DIANA MARCELA CASTILLO RICO</t>
  </si>
  <si>
    <t xml:space="preserve">Prestación de servicios profesionales de apoyo al Ministerio en la operación del Centro Nacional de Enlace. </t>
  </si>
  <si>
    <t>37615-09/01/2015</t>
  </si>
  <si>
    <t>SANDRA MILENA VILLADA ALZATE</t>
  </si>
  <si>
    <t>Apoyar la actualización de la caracterización de la población afiliada a las Administradoras de Planes de Beneficios (EAPB) y la elaboración de la caracterización de la población afiliada a las Administradoras de Riesgos Laborales (ARL) a través de la asistencia técnica.</t>
  </si>
  <si>
    <t>36415-09/01/2015</t>
  </si>
  <si>
    <t>MARTHA LUCIA OSPINA MARTINEZ-LUZ STELLA RIOS MARIN</t>
  </si>
  <si>
    <t>66826687-35505721</t>
  </si>
  <si>
    <t>CARLOS HERNAN TORRES LAITON</t>
  </si>
  <si>
    <t>Apoyar labores  de registro de información y trámites de la documentación del Grupo de Gestión del Conocimiento y Fuentes de Información de la Dirección de Epidemiología y Demografía.</t>
  </si>
  <si>
    <t>38315-09/01/2015</t>
  </si>
  <si>
    <t>ALBA LILIANA NAVARRETE  AVILA</t>
  </si>
  <si>
    <t>Apoyar técnicamente el proceso de desarrollo, implementación y seguimiento del sistema de monitoreo y evaluación del Plan Decenal en los territorios.</t>
  </si>
  <si>
    <t>34315-09/01/2015</t>
  </si>
  <si>
    <t>RAUL ANDRES ALVAREZ GOMEZ</t>
  </si>
  <si>
    <t>Apoyar técnica y administrativamente los grupos Curso de Vida, Convivencia Social y Ciudadanía, y Sexualidad Derechos Sexuales y Reproductivos, en la gestión de los diferentes planes, programas y proyectos.</t>
  </si>
  <si>
    <t>48615-20/01/2015</t>
  </si>
  <si>
    <t>ELKIN DE JESÚS OSORIO SALDARRIAGA</t>
  </si>
  <si>
    <t>71620786-51688434</t>
  </si>
  <si>
    <t>LUIS CARLOS FORERO BALLESTEROS</t>
  </si>
  <si>
    <t>34615-09/01/2015</t>
  </si>
  <si>
    <t>SANDRA LUCERO BONILLA MOLANO</t>
  </si>
  <si>
    <t>37315-09/01/2015</t>
  </si>
  <si>
    <t>ALVARO ALFONSO TRUJILLO GONZALEZ</t>
  </si>
  <si>
    <t>Prestación de servicios profesionales de apoyo a los procesos de comunicación interna, expedición de publicaciones y organización logística de los eventos y actividades a cargo de la Dirección de Epidemiología y Demografía.</t>
  </si>
  <si>
    <t>35815-09/01/2015</t>
  </si>
  <si>
    <t>CAMILO FERNANDO AVILA PAEREZ</t>
  </si>
  <si>
    <t>Apoyar en la gestión del sistema de vigilancia rutinaria en Salud Pública para el componente de alimentos y bebidas</t>
  </si>
  <si>
    <t>39015-09/01/2015</t>
  </si>
  <si>
    <t>MARTHA LUCIA OSPINA MARTINEZ- MARIA ISABEL SCHOTBORGH SANTANDER</t>
  </si>
  <si>
    <t>66826687- 45504725</t>
  </si>
  <si>
    <t>LUIS CARLOS JACOBO LATORRE</t>
  </si>
  <si>
    <t>Apoyar y asesorar técnicamente al Ministerio de Salud y Protección Social en la implementación y seguimiento de estrategias que permitan el mejoramiento de la dotación hospitalaria.</t>
  </si>
  <si>
    <t>28315-6/01/2015</t>
  </si>
  <si>
    <t>DIANA ROSA CASADIEGO GOMEZ</t>
  </si>
  <si>
    <t xml:space="preserve">Apoyar a la Oficina de Promoción Social en los procesos de articulación para la atención integral a las víctimas  en el marco de la participación, consulta y fortalecimiento comunitario.  </t>
  </si>
  <si>
    <t>42315-14/01/2015</t>
  </si>
  <si>
    <t>JUAN PABLO CORREDOR PONGUTA- ALEJANDRO CEPEDA PEREZ</t>
  </si>
  <si>
    <t>11232616-7126844</t>
  </si>
  <si>
    <t>DIANA CATALINA MESA LOPERA</t>
  </si>
  <si>
    <t>Apoyar técnicamente el proceso de formulación del capítulo específico del plan decenal para grupos étnicos y víctimas anexos al Plan Decenal de Salud Pública.</t>
  </si>
  <si>
    <t>33815-09/01/2015</t>
  </si>
  <si>
    <t>JUAN CARLOS RIVILLAS GARCIA</t>
  </si>
  <si>
    <t>Apoyar técnicamente en la gestión y seguimiento de los Registros, Observatorios, Sistemas de Seguimiento y Salas Situacionales Nacionales en Salud priorizados por la Dirección de Epidemiología y Demografía.</t>
  </si>
  <si>
    <t>36715-09/01/2015</t>
  </si>
  <si>
    <t>MARIA ELIZABETH FONSECA VILLAMARIN</t>
  </si>
  <si>
    <t>Apoyar a la Oficina de Promoción Social en la gestión que conlleve a fortalecer los procesos de rehabilitación funcional ofertados en el Sistema General de Seguridad Social en Salud.</t>
  </si>
  <si>
    <t>41315-13/01/2015</t>
  </si>
  <si>
    <t>GUILLERMO CRUZ ARISTIZAL</t>
  </si>
  <si>
    <t xml:space="preserve">Apoyar a la Oficina de Promoción Social en la gestión de los sistemas de información relacionada con la atención psicosocial y salud integral de las víctimas del conflicto armado. </t>
  </si>
  <si>
    <t>41415-13/01/2015</t>
  </si>
  <si>
    <t>ANA CAROLINA ESTUPIÑAN GALINDO</t>
  </si>
  <si>
    <t>Apoyar la gestión necesaria para la estimación,  cálculo y producción de los indicadores para salud priorizados por la  Dirección de Epidemiología y Demografía.</t>
  </si>
  <si>
    <t>36315-09/01/2015</t>
  </si>
  <si>
    <t>IVET DEL CARMEN PERNETT BOLAÑO</t>
  </si>
  <si>
    <t>34715-09/01/2015</t>
  </si>
  <si>
    <t>ANGELA MARCELA HERRERA SARMIENTO</t>
  </si>
  <si>
    <t>Apoyar a la Oficina de Promoción Social en la gestión y articulación de planes, programas, proyectos y estrategias del sector salud para el cumplimiento de los compromisos concertados con los pueblos indígenas.</t>
  </si>
  <si>
    <t>43815-14/01/2015</t>
  </si>
  <si>
    <t xml:space="preserve">JUAN PABLO CORREDOR PONGUTA GINA CARRIONI DENYER -GINA CARRIONI DENYER </t>
  </si>
  <si>
    <t>11232616-51713228</t>
  </si>
  <si>
    <t>DIEGO ALBERTO CUELLAR ORTIZ</t>
  </si>
  <si>
    <t>37515-09/01/2015</t>
  </si>
  <si>
    <t>KRISTEL JULHIE HURTADO OBREGON</t>
  </si>
  <si>
    <t>37815-09/01/2015</t>
  </si>
  <si>
    <t>WILLIAN GIRALDO VALENCIA CABRERA</t>
  </si>
  <si>
    <t>36615-09/01/2015</t>
  </si>
  <si>
    <t>ANDREA  JOHANNA AVELLA TOLOSA</t>
  </si>
  <si>
    <t>35615-09/01/2015</t>
  </si>
  <si>
    <t>JORGE LUIS SABOGAL SABOGAL</t>
  </si>
  <si>
    <t>Asistir  jurídicamente al Viceministro de Salud Pública y Prestación de Servicios en el seguimiento a los proyectos de ley y en la revisión de proyectos de decretos y resoluciones y otros actos relacionados con promoción y prevención en salud.</t>
  </si>
  <si>
    <t>51815-22/01/2015</t>
  </si>
  <si>
    <t>VICEMINISTRO DE SALUD PUBLICA Y PRESTACION DE SERVICIOS</t>
  </si>
  <si>
    <t>FERNANDO RUIZ GOMEZ</t>
  </si>
  <si>
    <t>JUAN FERNANDO ROMERO TOBON</t>
  </si>
  <si>
    <t>Apoyar jurídicamente al Viceministerio de Salud Pública y Prestación de servicios en materia de conceptualización de proyectos de ley, conceptualización jurídica y elaboración y revisión de proyectos de decretos, resoluciones, circulares y otros actos relacionados con promoción y prevención en salud.</t>
  </si>
  <si>
    <t>52115-22/01/2015</t>
  </si>
  <si>
    <t xml:space="preserve"> ELIANA MERCEDES MATALLANA FONSECA</t>
  </si>
  <si>
    <t>Apoyar al Ministerio a través de la  Dirección de Epidemiología y Demografía en el acceso y divulgación de la gestión del conocimiento por medio del Repositorio Institucional Digital.</t>
  </si>
  <si>
    <t>38215-09/01/2015</t>
  </si>
  <si>
    <t>JHENNYPHER ESMERALDA ZORNOSA RINCON / JULIETH NATALIA NAVAS LONDOÑO</t>
  </si>
  <si>
    <t>Apoyar a la Oficina de Promoción Social en la gestión de  actividades administrativas, correspondencia y archivo del programa de atención psicosocial y salud integral a víctimas.</t>
  </si>
  <si>
    <t>40715-13/01/2015</t>
  </si>
  <si>
    <t>BLANCA LILIA VIVI QUINTANA</t>
  </si>
  <si>
    <t xml:space="preserve">Prestación de servicios profesionales de apoyo a la Dirección de  Epidemiología en coordinación con el Viceministerio de Salud Pública y  de Prestación de Servicios, en el seguimiento de las propuestas técnicas de reglamentación del marco regulatorio para la operación del modelo de atención en salud. </t>
  </si>
  <si>
    <t>33615-09/01/2015</t>
  </si>
  <si>
    <t>LACIDES SALVADOR TORO OÑATE</t>
  </si>
  <si>
    <t>Apoyar a la Oficina de Promoción Social en la gestión  jurídica  que se requiera ante organismos de control, procesos legislativos o regulatorios, y cumplimiento de sentencias judiciales dirigidas a poblaciones vulnerables.</t>
  </si>
  <si>
    <t>41215-13/01/2015</t>
  </si>
  <si>
    <t>CAMILO SANCHEZ MEERTENS</t>
  </si>
  <si>
    <t>Brindar apoyo técnico al despacho del Viceministerio de Salud Pública y Prestación de Servicios en los procesos relacionados con diseño y desarrollo de evaluaciones de impacto de programas de salud pública.</t>
  </si>
  <si>
    <t>52715-22/01/2015</t>
  </si>
  <si>
    <t>DESPACHO DEL VICEMINISTRO DE SALUD PÚBLICA Y PRESTACIÓN DE SERVICIOS</t>
  </si>
  <si>
    <t xml:space="preserve"> ALVARO ANDRES MORALES MONTENEGRO</t>
  </si>
  <si>
    <t>Prestar los servicios  al Ministerio de Salud y Protección Social para apoyar a la Dirección de Medicamentos y Tecnologías en Salud en el análisis del comportamiento del mercado de medicamentos y dispositivos médicos</t>
  </si>
  <si>
    <t>48015-19/01/2015</t>
  </si>
  <si>
    <t>DIRECCION DE MEDICAMENTOS Y TECNOLOGIA EN SALUD</t>
  </si>
  <si>
    <t>CAROLINA GOMEZ MUÑOZ</t>
  </si>
  <si>
    <t>CAMILA FRANCO RESTREPO</t>
  </si>
  <si>
    <t>Con la presente contratación, se busca el apoyo en la realización de las actividades necesarias para el análisis y evaluación por parte del Ministerio de la política de regulación de precios y medicamentos y dispositivos, al igual que lo relacionado con la información del sector salud que se requiera.</t>
  </si>
  <si>
    <t>47515-19/01/2015</t>
  </si>
  <si>
    <t>ZULMA JANNETH LOPEZ CUBIDES</t>
  </si>
  <si>
    <t xml:space="preserve">Apoyar a la Oficina de Promoción Social en la articulación con las entidades territoriales y nacionales para la atención integral a las víctimas. </t>
  </si>
  <si>
    <t>42015-13/01/2015</t>
  </si>
  <si>
    <t>JORGE EDUARDO BALLESTEROS VARGAS</t>
  </si>
  <si>
    <t>Brindar apoyo técnico a la Dirección de Promoción y Prevención en las etapas de planeación, seguimiento y evaluación para la eficiente gestión administrativa de los planes y proyectos a cargo de la Dirección.</t>
  </si>
  <si>
    <t>52615-22/01/2015</t>
  </si>
  <si>
    <t>71620786-51640015</t>
  </si>
  <si>
    <t>MARITZA YANETH VILLARREAL DUARTE</t>
  </si>
  <si>
    <t>Apoyar a la Oficina de Promoción Social en la consolidación de estrategias para la atención psicosocial a las víctimas del conflicto armado.</t>
  </si>
  <si>
    <t>41115-13/01/2015</t>
  </si>
  <si>
    <t>ALVARO LOPEZ VILLA</t>
  </si>
  <si>
    <t>Apoyar en la consolidación de la política del aseguramiento en salud, en lo relacionado con la definición del modelo de gestión integral del riesgo desde la perspectiva del aseguramiento y el fortalecimiento de capacidades de las EPS para su implementación.</t>
  </si>
  <si>
    <t>25515-06/01/2015</t>
  </si>
  <si>
    <t>DIRECCION DE ASEGURAMIENTO EN SALUD.RIESGOS PROFESIONALES Y PENSIONES</t>
  </si>
  <si>
    <t>MARISOL PIEDRAHITA VASQUEZ</t>
  </si>
  <si>
    <t>Apoyar a la Oficina de Promoción Social en la gestión y fortalecimiento del  sistema de seguimiento y monitoreo de atención a víctimas y poblaciones vulnerables con entidades territoriales.</t>
  </si>
  <si>
    <t>40815-13/01/2015</t>
  </si>
  <si>
    <t>YEZID ROLANDO PUERTO JIMENEZ</t>
  </si>
  <si>
    <t>Apoyar la gestión administrativa de los procesos precontractuales, de planeación y seguimiento de los proyectos en el marco de las competencias de la dimensión de salud ambiental del PDSP.</t>
  </si>
  <si>
    <t>51315-22/01/2015</t>
  </si>
  <si>
    <t>ADRIANA ESTRADA ESTRADA</t>
  </si>
  <si>
    <t>SUBDIRECCION SALUD AMBIENTAL</t>
  </si>
  <si>
    <t>LUDIVIA GIRALDO DIAZ</t>
  </si>
  <si>
    <t>Apoyar a la Oficina de Promoción Social en la gestión de las actividades de atención psicosocial y salud integral para el cumplimiento de las órdenes judiciales.</t>
  </si>
  <si>
    <t>41815-13/01/2015</t>
  </si>
  <si>
    <t>GINA PAOLA BEJARANO MORENO</t>
  </si>
  <si>
    <t xml:space="preserve">Apoyar a la Oficina de Promoción Social en el seguimiento al cumplimiento de las órdenes y sentencias judiciales de tribunales nacionales e internacionales de atención a víctimas. </t>
  </si>
  <si>
    <t>41715-13/01/2015</t>
  </si>
  <si>
    <t>MAURICIO ESTRADA ALVAREZ</t>
  </si>
  <si>
    <t>Prestar el apoyo técnico al Ministerio de Salud y Protección Social en la gestión de procesos administrativos y los temas relacionados con la planeación, formulación, seguimiento, control y evaluación de los planes, programas y proyectos.</t>
  </si>
  <si>
    <t>50415-22/01/2015</t>
  </si>
  <si>
    <t xml:space="preserve"> FERNANDO RAMIREZ CAMPOS</t>
  </si>
  <si>
    <t>SUBDIRECCION DE ENFERMEDADES NO TRANSMISIBLES</t>
  </si>
  <si>
    <t>ASTRID BERENA HERRERA LOPEZ</t>
  </si>
  <si>
    <t>Apoyar la actualización del Análisis de la Situación de Salud (ASIS) y de la vigilancia en salud pública en los ámbitos nacional y subnacional y la realización de asistencia técnica a entidades territoriales en salud.</t>
  </si>
  <si>
    <t>36915-9/01/2015</t>
  </si>
  <si>
    <t>NESTOR GILBERTO LAVERDE CASTILLO</t>
  </si>
  <si>
    <r>
      <t>:</t>
    </r>
    <r>
      <rPr>
        <sz val="9"/>
        <color theme="1"/>
        <rFont val="Arial Narrow"/>
        <family val="2"/>
      </rPr>
      <t xml:space="preserve"> Prestación de servicios profesionales de apoyo al Ministerio en la operación del Centro Nacional de Enlace. </t>
    </r>
  </si>
  <si>
    <t>39415-09/01/2015</t>
  </si>
  <si>
    <t>CLAUDIA MARCELA MORENO SEGURA</t>
  </si>
  <si>
    <t>38815-09/01/2015</t>
  </si>
  <si>
    <t>JUAN FELIPE BARRETO BOTERO</t>
  </si>
  <si>
    <t>Apoyar  técnicamente a la Subdirección de Enfermedades Transmisibles en los procesos administrativos para la planeación, formulación, ejecución, monitoreo  y seguimiento  de  proyectos.</t>
  </si>
  <si>
    <t>51615-22/01/2015</t>
  </si>
  <si>
    <t>VICTOR HERNANDO QUIROGA DAZA</t>
  </si>
  <si>
    <t xml:space="preserve">Apoyar a la Dirección de Promoción y Prevención en las actividades de seguimiento, consolidación y análisis económico de  planes, proyectos y convenios a cargo de la Dirección. </t>
  </si>
  <si>
    <t>51715-22/01/2015</t>
  </si>
  <si>
    <t>71620786-51559383</t>
  </si>
  <si>
    <t>SANDRA GOMEZ ABELLO</t>
  </si>
  <si>
    <t>Apoyar a la Dirección de Promoción y Prevención en asuntos jurídicos requeridos para el cumplimiento de su función de rectoría y en el seguimiento a la gestión administrativa de los actores del Sistema General de Seguridad Social en Salud.</t>
  </si>
  <si>
    <t>52415-22/01/2015</t>
  </si>
  <si>
    <t>LUZ ZARET MENA ORTIZ</t>
  </si>
  <si>
    <t>Apoyar a la Oficina de Promoción Social en la gestión para el fortalecimiento de la Estrategia de Rehabilitación Basada en Comunidad - RBC.</t>
  </si>
  <si>
    <t>44015 14/01/2015</t>
  </si>
  <si>
    <t>CONNY ALEJANDRA GUTIERREZ PEÑA</t>
  </si>
  <si>
    <t>36015-09/01/2015</t>
  </si>
  <si>
    <t>MARIA AMPARO MEJIA AGUIRRE</t>
  </si>
  <si>
    <r>
      <t>Apoyar a la Oficina de Promoción Social en la planeación y seguimiento a la ejecución de los recursos asignados a la atención de víctimas</t>
    </r>
    <r>
      <rPr>
        <sz val="9"/>
        <color rgb="FF000000"/>
        <rFont val="Arial Narrow"/>
        <family val="2"/>
      </rPr>
      <t>.</t>
    </r>
  </si>
  <si>
    <t>41915-13/01/2015</t>
  </si>
  <si>
    <t>BERTHA INES MONTOYA CORTES</t>
  </si>
  <si>
    <t>37215-09/01/2015</t>
  </si>
  <si>
    <t>ANGELICA FONSECA AVILA</t>
  </si>
  <si>
    <t>35015-09/01/2015</t>
  </si>
  <si>
    <t>GIANA MARIA HENRIQUEZ MENDOZA</t>
  </si>
  <si>
    <t>Apoyar a la Oficina de Promoción Social en la  gestión de la información para  la atención diferencial de las víctimas del conflicto armado  en el marco del SGSSS.</t>
  </si>
  <si>
    <t>41015-13/01/2015</t>
  </si>
  <si>
    <t>SANDRA SOLEDAD RAMIREZ CORTES</t>
  </si>
  <si>
    <t>Apoyar a la Oficina de Promoción Social en la gestión para el adecuado funcionamiento de la Secretaría Técnica del Consejo Nacional de Discapacidad y del Grupo de Enlace Sectorial.</t>
  </si>
  <si>
    <t>41515-13/01/2015</t>
  </si>
  <si>
    <t>JUANITA MARIA PARRA PULIDO</t>
  </si>
  <si>
    <t>Prestar servicios profesionales de apoyo y asesoría al Ministerio de Salud y Protección Social en el cumplimiento de los compromisos derivados de las políticas y programas de salud con entidades territoriales, nacionales e internacionales y en la articulación institucional para su atención.</t>
  </si>
  <si>
    <t>53915-22/01/2015</t>
  </si>
  <si>
    <t>SANDRA MILENA GUERRERO ESCOBAR</t>
  </si>
  <si>
    <t>37715-09/01/2015</t>
  </si>
  <si>
    <t>INGRID JOHANA ORTIZ LEDESMA</t>
  </si>
  <si>
    <t xml:space="preserve">Apoyar en la revisión de los informes de transferencias nacionales y planes de acción para el fortalecimiento de capacidades de vigilancia. </t>
  </si>
  <si>
    <t>38915-09/01/2015</t>
  </si>
  <si>
    <t>DIANA MARIA PARRA ROMERO</t>
  </si>
  <si>
    <t>Apoyar a la Oficina de Promoción Social en la gestión de las medidas del sector salud y protección social ante entidades nacionales y territoriales  en materia de vulneración de derechos con enfoque de género.</t>
  </si>
  <si>
    <t>43415-14/01/2015</t>
  </si>
  <si>
    <t>JUAN PABLO CORREDOR PONGUTA-  JOSUE LUCIO ROBLES</t>
  </si>
  <si>
    <t>11232616- 19269887</t>
  </si>
  <si>
    <t>MARCELA PILAR ROJAS DÍAZ</t>
  </si>
  <si>
    <t>Apoyar técnicamente a la Subdirección de Enfermedades Transmisibles  en la planeación, monitoreo, seguimiento y evaluación de los programas   de Lepra y Tuberculosis, en el territorio nacional,  en el marco del Plan Decenal de Salud Pública.</t>
  </si>
  <si>
    <t>53415-22/01/2015</t>
  </si>
  <si>
    <t>MAGALLY BRIYITH PULIDO MURCIA</t>
  </si>
  <si>
    <t>Apoyar a la oficina de promoción social en la articulación con las entidades territoriales para la presentación, viabilización y seguimiento de proyectos de envejecimiento y vejez.</t>
  </si>
  <si>
    <t>42915-14/01/2015</t>
  </si>
  <si>
    <t>JULIANA CEPEDA PULIDO</t>
  </si>
  <si>
    <t>Apoyar técnicamente la gestión en procesos y procedimientos,  documental y control de archivos físicos y digitales  de la Subdirección de Enfermedades Transmisibles.</t>
  </si>
  <si>
    <t>52215-22/01/2015</t>
  </si>
  <si>
    <t>EDNA AURORA SANDOVAL CASTAÑO</t>
  </si>
  <si>
    <t xml:space="preserve">Apoyar la gestión de insumos del sector salud para la política de apoyo y fortalecimiento a las familias y poblaciones vulnerables.  </t>
  </si>
  <si>
    <t>42615-14/01/2015</t>
  </si>
  <si>
    <t>JOSE LUIS ARIZA</t>
  </si>
  <si>
    <t>34815-09/01/2015</t>
  </si>
  <si>
    <t>ALBA PATRICIA PALACIOS GARZON</t>
  </si>
  <si>
    <t>Apoyar a la Oficina de Promoción Social en la estructuración del proceso de  cualificación de los cuidadores y del talento humano en salud en torno al abordaje de la discapacidad.</t>
  </si>
  <si>
    <t>42215-13/01/2015</t>
  </si>
  <si>
    <t>SONIA CAROLINA MOGOLLON PASTRAN</t>
  </si>
  <si>
    <t>Apoyar la gestión de la regulación y la operación del sistema de vigilancia en salud pública.</t>
  </si>
  <si>
    <t>39515-09/01/2015</t>
  </si>
  <si>
    <t>DEISY ADRIANA CASTAÑEDA PRIETO</t>
  </si>
  <si>
    <t>Apoyar técnicamente a la Subdirección de Enfermedades No Transmisibles en la gestión para la prevención y atención integral de los problemas y trastornos mentales, y en los procesos de reglamentación normativa, la actualización de la política y el plan nacional de salud mental.</t>
  </si>
  <si>
    <t>36215-09/01/2015</t>
  </si>
  <si>
    <t>FERNANDO ANTONIO MENDIGAÑA PAEZ</t>
  </si>
  <si>
    <t>Apoyar técnicamente la   Reorganización y operación del programa  de Enfermedades Transmitidas por vectores,  articulado a la Estrategia de Gestión Integrada (EGI-ETV)  del Grupo  de Enfermedades Endemo Epidémicas,  con énfasis en el Subprograma de Leishmaniasis, en el marco del Plan Decenal de Salud Pública.</t>
  </si>
  <si>
    <t>50215-22/01/2015</t>
  </si>
  <si>
    <t xml:space="preserve">JOSE FERNANDO VALDERRAMA VERGARA </t>
  </si>
  <si>
    <t>YENIFER LADY MARIÑO SUAREZ</t>
  </si>
  <si>
    <t xml:space="preserve">Brindar apoyo técnico en el proceso de desarrollo de capacidades a nivel territorial, para la gestión y seguimiento de los recursos de las diferentes fuentes de financiación para la aplicación de la ruta integral de atenciones en todos los momentos y edades de la población. </t>
  </si>
  <si>
    <t>49215-20/01/2015</t>
  </si>
  <si>
    <t>71620786-32646507</t>
  </si>
  <si>
    <t>ANA MARIA LEON TABORDA</t>
  </si>
  <si>
    <t xml:space="preserve">Brindar apoyo técnico en el desarrollo de capacidades en las entidades Territoriales de salud en la atención integral en salud, la alimentación y nutrición en todos los momentos y edades de la población. </t>
  </si>
  <si>
    <t>49515-20/01/2015</t>
  </si>
  <si>
    <t>DORA DUARTE PRADA</t>
  </si>
  <si>
    <t>Apoyar el proceso de desarrollo de capacidades en los profesionales en salud, para mejorar  la calidad y la humanización de la atención integral en salud en la infancia, adolescencia, juventud, adulto y adulto mayor en las entidades territoriales.</t>
  </si>
  <si>
    <t>49115-20/01/2015</t>
  </si>
  <si>
    <t>UNE EPM TELECOMUNICACIONES S.A</t>
  </si>
  <si>
    <t>Disponer de una solución integral en modalidad de servicio para los componentes de tecnología, soporte informático, telefonía y telecomunicaciones para los recursos existentes en las sedes del Ministerio de Salud y Protección Social.</t>
  </si>
  <si>
    <t xml:space="preserve">30% 30% 30% 10% </t>
  </si>
  <si>
    <t>61315-28/01/2015-62615-29/01/2015-63315-30/01/2015</t>
  </si>
  <si>
    <t>MARTHA LUCIA OSPINA MARTINEZ-  CARLOS ARTURO MESA MUÑOZ-  JOSE ARMANDO MORENO</t>
  </si>
  <si>
    <t>66826687-6764262- 19143835</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</si>
</sst>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 numFmtId="179" formatCode="&quot; $ &quot;#,##0.00&quot; &quot;;&quot; $ (&quot;#,##0.00&quot;)&quot;;&quot; $ -&quot;#&quot; &quot;;&quot; &quot;@&quot; &quot;"/>
    <numFmt numFmtId="180" formatCode="&quot; &quot;#,##0.00&quot; &quot;;&quot; -&quot;#,##0.00&quot; &quot;;&quot; -&quot;#&quot; &quot;;&quot; &quot;@&quot; &quot;"/>
    <numFmt numFmtId="181" formatCode="[$$-240A]#,##0.00;[Red]&quot;(&quot;[$$-240A]#,##0.00&quot;)&quot;"/>
  </numFmts>
  <fonts count="20"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6">
    <xf numFmtId="0" fontId="0" fillId="0" borderId="0"/>
    <xf numFmtId="167" fontId="18" fillId="0" borderId="0"/>
    <xf numFmtId="167" fontId="18" fillId="0" borderId="0"/>
    <xf numFmtId="0" fontId="19" fillId="0" borderId="0"/>
    <xf numFmtId="179" fontId="19" fillId="0" borderId="0"/>
    <xf numFmtId="180" fontId="19" fillId="0" borderId="0"/>
  </cellStyleXfs>
  <cellXfs count="251">
    <xf numFmtId="0" fontId="0" fillId="0" borderId="0" xfId="0"/>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4" fontId="3" fillId="3" borderId="3"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3"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5"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6"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4"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3"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7"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8"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4"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4" xfId="0" applyNumberFormat="1" applyFont="1" applyFill="1" applyBorder="1" applyAlignment="1">
      <alignment horizontal="left" vertical="center" wrapText="1"/>
    </xf>
    <xf numFmtId="0" fontId="14" fillId="0" borderId="14"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6"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3"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3"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3"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7" xfId="0" applyNumberFormat="1" applyFont="1" applyFill="1" applyBorder="1" applyAlignment="1">
      <alignment horizontal="left" vertical="center" wrapText="1"/>
    </xf>
    <xf numFmtId="164" fontId="10" fillId="0" borderId="13"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5" fontId="4" fillId="8" borderId="3" xfId="0" applyNumberFormat="1" applyFont="1" applyFill="1" applyBorder="1" applyAlignment="1">
      <alignment horizontal="center" vertical="center"/>
    </xf>
    <xf numFmtId="176"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8" xfId="0" applyFont="1" applyFill="1" applyBorder="1" applyAlignment="1">
      <alignment horizontal="center" vertical="center" wrapText="1"/>
    </xf>
    <xf numFmtId="14" fontId="10" fillId="0" borderId="18"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8" xfId="0" applyFont="1" applyBorder="1" applyAlignment="1">
      <alignment horizontal="left" vertical="center"/>
    </xf>
    <xf numFmtId="166" fontId="10" fillId="2" borderId="19" xfId="0" applyNumberFormat="1" applyFont="1" applyFill="1" applyBorder="1" applyAlignment="1">
      <alignment horizontal="left" vertical="center" wrapText="1"/>
    </xf>
    <xf numFmtId="0" fontId="12" fillId="0" borderId="18" xfId="0" applyFont="1" applyBorder="1" applyAlignment="1">
      <alignment horizontal="left"/>
    </xf>
    <xf numFmtId="166" fontId="12" fillId="0" borderId="18" xfId="0" applyNumberFormat="1" applyFont="1" applyBorder="1" applyAlignment="1">
      <alignment horizontal="left"/>
    </xf>
    <xf numFmtId="166" fontId="3" fillId="3" borderId="3" xfId="3"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166" fontId="3" fillId="4" borderId="3" xfId="3" applyNumberFormat="1" applyFont="1" applyFill="1" applyBorder="1" applyAlignment="1">
      <alignment horizontal="center" vertical="center" wrapText="1"/>
    </xf>
    <xf numFmtId="164" fontId="3" fillId="4" borderId="3" xfId="3" applyNumberFormat="1" applyFont="1" applyFill="1" applyBorder="1" applyAlignment="1">
      <alignment horizontal="center" vertical="center" wrapText="1"/>
    </xf>
    <xf numFmtId="165" fontId="3" fillId="3" borderId="3"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172" fontId="3" fillId="4" borderId="3" xfId="3" applyNumberFormat="1" applyFont="1" applyFill="1" applyBorder="1" applyAlignment="1">
      <alignment horizontal="center" vertical="center" wrapText="1"/>
    </xf>
    <xf numFmtId="0" fontId="3" fillId="4" borderId="3" xfId="3" applyFont="1" applyFill="1" applyBorder="1" applyAlignment="1">
      <alignment horizontal="center" vertical="center" wrapText="1"/>
    </xf>
    <xf numFmtId="0" fontId="3" fillId="4" borderId="3" xfId="0" applyFont="1" applyFill="1" applyBorder="1" applyAlignment="1">
      <alignment horizontal="center" vertical="center" wrapText="1"/>
    </xf>
    <xf numFmtId="14" fontId="3" fillId="4" borderId="3" xfId="3" applyNumberFormat="1" applyFont="1" applyFill="1" applyBorder="1" applyAlignment="1">
      <alignment horizontal="center" vertical="center" wrapText="1"/>
    </xf>
    <xf numFmtId="164" fontId="3" fillId="3" borderId="3" xfId="3" applyNumberFormat="1" applyFont="1" applyFill="1" applyBorder="1" applyAlignment="1">
      <alignment horizontal="center" vertical="center" wrapText="1"/>
    </xf>
    <xf numFmtId="14" fontId="3" fillId="3" borderId="3" xfId="3" applyNumberFormat="1" applyFont="1" applyFill="1" applyBorder="1" applyAlignment="1">
      <alignment horizontal="center" vertical="center" wrapText="1"/>
    </xf>
    <xf numFmtId="166" fontId="3" fillId="3" borderId="13" xfId="3" applyNumberFormat="1" applyFont="1" applyFill="1" applyBorder="1" applyAlignment="1">
      <alignment horizontal="center" vertical="center" wrapText="1"/>
    </xf>
    <xf numFmtId="0" fontId="1" fillId="6" borderId="1" xfId="3" applyFont="1" applyFill="1" applyBorder="1" applyAlignment="1">
      <alignment horizontal="center" vertical="center" wrapText="1"/>
    </xf>
    <xf numFmtId="165" fontId="1" fillId="6" borderId="3" xfId="3" applyNumberFormat="1" applyFont="1" applyFill="1" applyBorder="1" applyAlignment="1">
      <alignment horizontal="center" vertical="center" wrapText="1"/>
    </xf>
    <xf numFmtId="0" fontId="1" fillId="3" borderId="3" xfId="3" applyFont="1" applyFill="1" applyBorder="1" applyAlignment="1">
      <alignment horizontal="center" vertical="center" wrapText="1"/>
    </xf>
    <xf numFmtId="0" fontId="1" fillId="6" borderId="3" xfId="3" applyFont="1" applyFill="1" applyBorder="1" applyAlignment="1">
      <alignment horizontal="center" vertical="center" wrapText="1"/>
    </xf>
    <xf numFmtId="165" fontId="1" fillId="5" borderId="3" xfId="3"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4" borderId="3" xfId="3"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4" fontId="3" fillId="3" borderId="2" xfId="2" applyNumberFormat="1" applyFont="1" applyFill="1" applyBorder="1" applyAlignment="1">
      <alignment horizontal="center" vertical="center" wrapText="1"/>
    </xf>
    <xf numFmtId="173" fontId="3" fillId="3" borderId="3" xfId="3"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2" fontId="3" fillId="4" borderId="3" xfId="0" applyNumberFormat="1" applyFont="1" applyFill="1" applyBorder="1" applyAlignment="1">
      <alignment horizontal="center" vertical="center" wrapText="1"/>
    </xf>
    <xf numFmtId="172" fontId="3" fillId="3" borderId="3" xfId="0" applyNumberFormat="1" applyFont="1" applyFill="1" applyBorder="1" applyAlignment="1">
      <alignment horizontal="center" vertical="center" wrapText="1"/>
    </xf>
    <xf numFmtId="173" fontId="3" fillId="3" borderId="3" xfId="0" applyNumberFormat="1" applyFont="1" applyFill="1" applyBorder="1" applyAlignment="1">
      <alignment horizontal="center" vertical="center" wrapText="1"/>
    </xf>
    <xf numFmtId="172" fontId="2" fillId="4" borderId="1" xfId="3" applyNumberFormat="1" applyFont="1" applyFill="1" applyBorder="1" applyAlignment="1">
      <alignment horizontal="center" vertical="center" wrapText="1"/>
    </xf>
    <xf numFmtId="166" fontId="3" fillId="3" borderId="4" xfId="3" applyNumberFormat="1" applyFont="1" applyFill="1" applyBorder="1" applyAlignment="1">
      <alignment horizontal="center" vertical="center" wrapText="1"/>
    </xf>
    <xf numFmtId="165" fontId="3" fillId="4" borderId="3"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 fontId="3" fillId="3" borderId="3" xfId="3" applyNumberFormat="1" applyFont="1" applyFill="1" applyBorder="1" applyAlignment="1">
      <alignment horizontal="center" vertical="center" wrapText="1"/>
    </xf>
    <xf numFmtId="0" fontId="1" fillId="4" borderId="3" xfId="3" applyFont="1" applyFill="1" applyBorder="1" applyAlignment="1">
      <alignment horizontal="left" vertical="center" wrapText="1"/>
    </xf>
    <xf numFmtId="0" fontId="2" fillId="3" borderId="3" xfId="0" applyFont="1" applyFill="1" applyBorder="1" applyAlignment="1">
      <alignment wrapText="1"/>
    </xf>
    <xf numFmtId="0" fontId="2" fillId="3" borderId="0" xfId="0" applyFont="1" applyFill="1" applyAlignment="1">
      <alignment wrapText="1"/>
    </xf>
    <xf numFmtId="0" fontId="3" fillId="3" borderId="3" xfId="3" applyFont="1" applyFill="1" applyBorder="1" applyAlignment="1">
      <alignment vertical="center" wrapText="1"/>
    </xf>
    <xf numFmtId="14" fontId="5" fillId="5" borderId="1" xfId="0" applyNumberFormat="1" applyFont="1" applyFill="1" applyBorder="1" applyAlignment="1">
      <alignment horizontal="center" vertical="center" wrapText="1"/>
    </xf>
    <xf numFmtId="166" fontId="3" fillId="3" borderId="13" xfId="0" applyNumberFormat="1" applyFont="1" applyFill="1" applyBorder="1" applyAlignment="1">
      <alignment horizontal="center" vertical="center" wrapText="1"/>
    </xf>
    <xf numFmtId="166" fontId="3" fillId="4" borderId="13" xfId="3" applyNumberFormat="1" applyFont="1" applyFill="1" applyBorder="1" applyAlignment="1">
      <alignment horizontal="center" vertical="center" wrapText="1"/>
    </xf>
    <xf numFmtId="0" fontId="3" fillId="3" borderId="3" xfId="3" applyFont="1" applyFill="1" applyBorder="1" applyAlignment="1">
      <alignment horizontal="left"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3" borderId="0" xfId="0" applyFont="1" applyFill="1" applyAlignment="1">
      <alignment horizontal="left" vertical="center" wrapText="1"/>
    </xf>
    <xf numFmtId="172" fontId="3" fillId="3" borderId="3" xfId="3" applyNumberFormat="1" applyFont="1" applyFill="1" applyBorder="1" applyAlignment="1">
      <alignment horizontal="center" vertical="center" wrapText="1"/>
    </xf>
    <xf numFmtId="0" fontId="2" fillId="3" borderId="0" xfId="0" applyFont="1" applyFill="1" applyAlignment="1">
      <alignment horizontal="center" vertical="center" wrapText="1"/>
    </xf>
    <xf numFmtId="0" fontId="1" fillId="3" borderId="3" xfId="3" applyFont="1" applyFill="1" applyBorder="1" applyAlignment="1">
      <alignment horizontal="left" vertical="center" wrapText="1"/>
    </xf>
    <xf numFmtId="0" fontId="2" fillId="3" borderId="0" xfId="0" applyFont="1" applyFill="1" applyBorder="1" applyAlignment="1">
      <alignment horizontal="left" vertical="center" wrapText="1"/>
    </xf>
    <xf numFmtId="0" fontId="5" fillId="3" borderId="3" xfId="0" applyFont="1" applyFill="1" applyBorder="1" applyAlignment="1">
      <alignment horizontal="left" vertical="center" wrapText="1"/>
    </xf>
    <xf numFmtId="0" fontId="2" fillId="3" borderId="3" xfId="0" applyFont="1" applyFill="1" applyBorder="1" applyAlignment="1">
      <alignment horizontal="left" vertical="center" wrapText="1"/>
    </xf>
    <xf numFmtId="169" fontId="3" fillId="3" borderId="3" xfId="3" applyNumberFormat="1" applyFont="1" applyFill="1" applyBorder="1" applyAlignment="1">
      <alignment horizontal="center" vertical="center" wrapText="1"/>
    </xf>
    <xf numFmtId="0" fontId="3" fillId="3" borderId="3" xfId="3" applyNumberFormat="1" applyFont="1" applyFill="1" applyBorder="1" applyAlignment="1">
      <alignment horizontal="left" vertical="center" wrapText="1"/>
    </xf>
    <xf numFmtId="174" fontId="3" fillId="3" borderId="3" xfId="3" applyNumberFormat="1" applyFont="1" applyFill="1" applyBorder="1" applyAlignment="1">
      <alignment horizontal="center" vertical="center" wrapText="1"/>
    </xf>
    <xf numFmtId="0" fontId="3" fillId="4" borderId="3" xfId="3" applyFont="1" applyFill="1" applyBorder="1" applyAlignment="1">
      <alignment vertical="center" wrapText="1"/>
    </xf>
    <xf numFmtId="164" fontId="3" fillId="4" borderId="1" xfId="3" applyNumberFormat="1" applyFont="1" applyFill="1" applyBorder="1" applyAlignment="1">
      <alignment horizontal="center" vertical="center" wrapText="1"/>
    </xf>
    <xf numFmtId="0" fontId="1" fillId="4" borderId="1" xfId="3" applyFont="1" applyFill="1" applyBorder="1" applyAlignment="1">
      <alignment horizontal="left" vertical="center" wrapText="1"/>
    </xf>
    <xf numFmtId="0" fontId="3" fillId="3" borderId="1" xfId="3"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66" fontId="3" fillId="3" borderId="1" xfId="3" applyNumberFormat="1" applyFont="1" applyFill="1" applyBorder="1" applyAlignment="1">
      <alignment horizontal="center" vertical="center" wrapText="1"/>
    </xf>
    <xf numFmtId="14" fontId="3" fillId="4" borderId="2" xfId="2" applyNumberFormat="1" applyFont="1" applyFill="1" applyBorder="1" applyAlignment="1">
      <alignment horizontal="center" vertical="center" wrapText="1"/>
    </xf>
    <xf numFmtId="0" fontId="1" fillId="4" borderId="3" xfId="0" applyFont="1" applyFill="1" applyBorder="1" applyAlignment="1">
      <alignment horizontal="left" vertical="center" wrapText="1"/>
    </xf>
    <xf numFmtId="174" fontId="3" fillId="3" borderId="3" xfId="0" applyNumberFormat="1" applyFont="1" applyFill="1" applyBorder="1" applyAlignment="1">
      <alignment horizontal="center" vertical="center" wrapText="1"/>
    </xf>
    <xf numFmtId="0" fontId="3" fillId="3" borderId="3" xfId="0" applyFont="1" applyFill="1" applyBorder="1" applyAlignment="1">
      <alignment vertical="center" wrapText="1"/>
    </xf>
    <xf numFmtId="169" fontId="3" fillId="3" borderId="3" xfId="0" applyNumberFormat="1" applyFont="1" applyFill="1" applyBorder="1" applyAlignment="1">
      <alignment horizontal="center" vertical="center" wrapText="1"/>
    </xf>
    <xf numFmtId="0" fontId="1" fillId="3" borderId="3" xfId="0" applyFont="1" applyFill="1" applyBorder="1" applyAlignment="1">
      <alignment horizontal="left" vertical="center" wrapText="1"/>
    </xf>
    <xf numFmtId="164" fontId="3" fillId="4" borderId="3" xfId="0" applyNumberFormat="1" applyFont="1" applyFill="1" applyBorder="1" applyAlignment="1">
      <alignment horizontal="center" vertical="center" wrapText="1"/>
    </xf>
    <xf numFmtId="0" fontId="3" fillId="4" borderId="3" xfId="0" applyFont="1" applyFill="1" applyBorder="1" applyAlignment="1">
      <alignment vertical="center" wrapText="1"/>
    </xf>
    <xf numFmtId="0" fontId="5" fillId="3" borderId="0" xfId="0" applyFont="1" applyFill="1" applyAlignment="1">
      <alignment horizontal="left" vertical="center" wrapText="1"/>
    </xf>
    <xf numFmtId="0" fontId="3" fillId="4" borderId="12" xfId="3" applyFont="1" applyFill="1" applyBorder="1" applyAlignment="1">
      <alignment vertical="center" wrapText="1"/>
    </xf>
    <xf numFmtId="165" fontId="3" fillId="4" borderId="12" xfId="3" applyNumberFormat="1" applyFont="1" applyFill="1" applyBorder="1" applyAlignment="1">
      <alignment horizontal="center" vertical="center" wrapText="1"/>
    </xf>
    <xf numFmtId="179" fontId="3" fillId="3" borderId="3" xfId="4" applyFont="1" applyFill="1" applyBorder="1" applyAlignment="1" applyProtection="1">
      <alignment horizontal="center" vertical="center" wrapText="1"/>
    </xf>
    <xf numFmtId="164" fontId="2" fillId="4" borderId="1" xfId="3" applyNumberFormat="1" applyFont="1" applyFill="1" applyBorder="1" applyAlignment="1">
      <alignment horizontal="center" vertical="center" wrapText="1"/>
    </xf>
    <xf numFmtId="0" fontId="4" fillId="4" borderId="1" xfId="3" applyFont="1" applyFill="1" applyBorder="1" applyAlignment="1">
      <alignment horizontal="left" vertical="center" wrapText="1"/>
    </xf>
    <xf numFmtId="0" fontId="2" fillId="3" borderId="1" xfId="3" applyFont="1" applyFill="1" applyBorder="1" applyAlignment="1">
      <alignment horizontal="center" vertical="center" wrapText="1"/>
    </xf>
    <xf numFmtId="165" fontId="2" fillId="3" borderId="2" xfId="3"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166" fontId="2" fillId="4" borderId="4" xfId="3" applyNumberFormat="1" applyFont="1" applyFill="1" applyBorder="1" applyAlignment="1">
      <alignment horizontal="center" vertical="center" wrapText="1"/>
    </xf>
    <xf numFmtId="180" fontId="2" fillId="4" borderId="1" xfId="5" applyFont="1" applyFill="1" applyBorder="1" applyAlignment="1" applyProtection="1">
      <alignment horizontal="center" vertical="center" wrapText="1"/>
    </xf>
    <xf numFmtId="0" fontId="2" fillId="4" borderId="1" xfId="3" applyNumberFormat="1" applyFont="1" applyFill="1" applyBorder="1" applyAlignment="1">
      <alignment horizontal="center" vertical="center" wrapText="1"/>
    </xf>
    <xf numFmtId="14" fontId="2" fillId="4" borderId="2" xfId="3" applyNumberFormat="1" applyFont="1" applyFill="1" applyBorder="1" applyAlignment="1">
      <alignment horizontal="center" vertical="center" wrapText="1"/>
    </xf>
    <xf numFmtId="0" fontId="3" fillId="4" borderId="3" xfId="0" applyNumberFormat="1" applyFont="1" applyFill="1" applyBorder="1" applyAlignment="1" applyProtection="1">
      <alignment vertical="center" wrapText="1"/>
    </xf>
    <xf numFmtId="181" fontId="3" fillId="3" borderId="3" xfId="0" applyNumberFormat="1" applyFont="1" applyFill="1" applyBorder="1" applyAlignment="1">
      <alignment horizontal="center" vertical="center" wrapText="1"/>
    </xf>
    <xf numFmtId="180" fontId="3" fillId="3" borderId="3" xfId="5" applyFont="1" applyFill="1" applyBorder="1" applyAlignment="1" applyProtection="1">
      <alignment horizontal="center" vertical="center" wrapText="1"/>
    </xf>
    <xf numFmtId="0" fontId="4" fillId="3" borderId="3" xfId="0" applyFont="1" applyFill="1" applyBorder="1" applyAlignment="1">
      <alignment horizontal="left" vertical="center" wrapText="1"/>
    </xf>
    <xf numFmtId="166" fontId="3" fillId="4" borderId="13" xfId="0"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179" fontId="3" fillId="3" borderId="3" xfId="0" applyNumberFormat="1" applyFont="1" applyFill="1" applyBorder="1" applyAlignment="1">
      <alignment horizontal="center" vertical="center" wrapText="1"/>
    </xf>
    <xf numFmtId="0" fontId="2" fillId="3" borderId="3" xfId="3" applyNumberFormat="1" applyFont="1" applyFill="1" applyBorder="1" applyAlignment="1" applyProtection="1">
      <alignment horizontal="left" vertical="center" wrapText="1"/>
    </xf>
    <xf numFmtId="0" fontId="0" fillId="3" borderId="0" xfId="0" applyFill="1" applyAlignment="1">
      <alignment horizontal="left"/>
    </xf>
  </cellXfs>
  <cellStyles count="6">
    <cellStyle name="Excel Built-in Comma" xfId="5"/>
    <cellStyle name="Excel Built-in Currency" xfId="4"/>
    <cellStyle name="Normal" xfId="0" builtinId="0"/>
    <cellStyle name="Normal 2" xfId="1"/>
    <cellStyle name="Normal 6" xfId="3"/>
    <cellStyle name="Normal_BASE DE DATOS 2010"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07"/>
  <sheetViews>
    <sheetView tabSelected="1" topLeftCell="J90" workbookViewId="0">
      <selection activeCell="K105" sqref="K105"/>
    </sheetView>
  </sheetViews>
  <sheetFormatPr baseColWidth="10" defaultRowHeight="15" x14ac:dyDescent="0.25"/>
  <cols>
    <col min="1" max="1" width="11.42578125" style="1"/>
    <col min="3" max="3" width="25.57031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9.140625" customWidth="1"/>
    <col min="14" max="14" width="11.42578125" style="3" customWidth="1"/>
    <col min="15" max="17" width="11.42578125" customWidth="1"/>
    <col min="18" max="18" width="11.42578125" style="32"/>
    <col min="19" max="19" width="11.42578125" style="3"/>
  </cols>
  <sheetData>
    <row r="1" spans="1:67" s="1" customFormat="1" ht="40.5" x14ac:dyDescent="0.25">
      <c r="A1" s="186" t="s">
        <v>1</v>
      </c>
      <c r="B1" s="186" t="s">
        <v>2</v>
      </c>
      <c r="C1" s="199" t="s">
        <v>3</v>
      </c>
      <c r="D1" s="200" t="s">
        <v>5</v>
      </c>
      <c r="E1" s="200" t="s">
        <v>6</v>
      </c>
      <c r="F1" s="200" t="s">
        <v>7</v>
      </c>
      <c r="G1" s="200" t="s">
        <v>8</v>
      </c>
      <c r="H1" s="200" t="s">
        <v>9</v>
      </c>
      <c r="I1" s="201" t="s">
        <v>10</v>
      </c>
      <c r="J1" s="202" t="s">
        <v>11</v>
      </c>
      <c r="K1" s="203" t="s">
        <v>12</v>
      </c>
      <c r="L1" s="200" t="s">
        <v>13</v>
      </c>
      <c r="M1" s="200" t="s">
        <v>14</v>
      </c>
      <c r="N1" s="200" t="s">
        <v>15</v>
      </c>
      <c r="O1" s="204" t="s">
        <v>16</v>
      </c>
      <c r="P1" s="200" t="s">
        <v>17</v>
      </c>
      <c r="Q1" s="200" t="s">
        <v>18</v>
      </c>
      <c r="R1" s="199" t="s">
        <v>19</v>
      </c>
      <c r="S1" s="200" t="s">
        <v>20</v>
      </c>
      <c r="T1" s="200" t="s">
        <v>21</v>
      </c>
    </row>
    <row r="2" spans="1:67" s="207" customFormat="1" ht="24.95" customHeight="1" x14ac:dyDescent="0.25">
      <c r="A2" s="170">
        <v>1</v>
      </c>
      <c r="B2" s="159">
        <v>42018</v>
      </c>
      <c r="C2" s="191" t="s">
        <v>134</v>
      </c>
      <c r="D2" s="160" t="s">
        <v>121</v>
      </c>
      <c r="E2" s="161" t="s">
        <v>33</v>
      </c>
      <c r="F2" s="161" t="s">
        <v>120</v>
      </c>
      <c r="G2" s="4">
        <v>42019</v>
      </c>
      <c r="H2" s="157">
        <v>42277</v>
      </c>
      <c r="I2" s="205" t="s">
        <v>135</v>
      </c>
      <c r="J2" s="156">
        <v>89037000</v>
      </c>
      <c r="K2" s="189">
        <f t="shared" ref="K2:K33" si="0">+H2-G2</f>
        <v>258</v>
      </c>
      <c r="L2" s="158"/>
      <c r="M2" s="206" t="s">
        <v>136</v>
      </c>
      <c r="N2" s="156">
        <v>9893000</v>
      </c>
      <c r="O2" s="161" t="s">
        <v>123</v>
      </c>
      <c r="P2" s="194" t="s">
        <v>138</v>
      </c>
      <c r="Q2" s="160" t="s">
        <v>139</v>
      </c>
      <c r="R2" s="138" t="s">
        <v>137</v>
      </c>
      <c r="S2" s="167">
        <v>42019</v>
      </c>
      <c r="T2" s="206"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row>
    <row r="3" spans="1:67" s="1" customFormat="1" ht="24.95" customHeight="1" x14ac:dyDescent="0.25">
      <c r="A3" s="172">
        <v>2</v>
      </c>
      <c r="B3" s="159">
        <v>42018</v>
      </c>
      <c r="C3" s="191" t="s">
        <v>140</v>
      </c>
      <c r="D3" s="160" t="s">
        <v>121</v>
      </c>
      <c r="E3" s="161" t="s">
        <v>33</v>
      </c>
      <c r="F3" s="161" t="s">
        <v>120</v>
      </c>
      <c r="G3" s="4">
        <v>42019</v>
      </c>
      <c r="H3" s="4">
        <v>42338</v>
      </c>
      <c r="I3" s="198" t="s">
        <v>141</v>
      </c>
      <c r="J3" s="158">
        <v>82500000</v>
      </c>
      <c r="K3" s="190">
        <f t="shared" si="0"/>
        <v>319</v>
      </c>
      <c r="L3" s="158"/>
      <c r="M3" s="206" t="s">
        <v>142</v>
      </c>
      <c r="N3" s="156">
        <v>7500000</v>
      </c>
      <c r="O3" s="161" t="s">
        <v>123</v>
      </c>
      <c r="P3" s="194" t="s">
        <v>143</v>
      </c>
      <c r="Q3" s="160">
        <v>66826687</v>
      </c>
      <c r="R3" s="138" t="s">
        <v>137</v>
      </c>
      <c r="S3" s="177">
        <v>42019</v>
      </c>
      <c r="T3" s="206" t="s">
        <v>0</v>
      </c>
    </row>
    <row r="4" spans="1:67" s="1" customFormat="1" ht="24.95" customHeight="1" x14ac:dyDescent="0.25">
      <c r="A4" s="170">
        <v>3</v>
      </c>
      <c r="B4" s="159">
        <v>42018</v>
      </c>
      <c r="C4" s="208" t="s">
        <v>144</v>
      </c>
      <c r="D4" s="160" t="s">
        <v>121</v>
      </c>
      <c r="E4" s="161" t="s">
        <v>33</v>
      </c>
      <c r="F4" s="161" t="s">
        <v>120</v>
      </c>
      <c r="G4" s="4">
        <v>42019</v>
      </c>
      <c r="H4" s="4">
        <v>42307</v>
      </c>
      <c r="I4" s="209" t="s">
        <v>145</v>
      </c>
      <c r="J4" s="156">
        <v>86900000</v>
      </c>
      <c r="K4" s="190">
        <f t="shared" si="0"/>
        <v>288</v>
      </c>
      <c r="L4" s="158"/>
      <c r="M4" s="162" t="s">
        <v>146</v>
      </c>
      <c r="N4" s="156">
        <v>8690000</v>
      </c>
      <c r="O4" s="161" t="s">
        <v>123</v>
      </c>
      <c r="P4" s="194" t="s">
        <v>147</v>
      </c>
      <c r="Q4" s="160" t="s">
        <v>148</v>
      </c>
      <c r="R4" s="138" t="s">
        <v>137</v>
      </c>
      <c r="S4" s="167">
        <v>42019</v>
      </c>
      <c r="T4" s="206" t="s">
        <v>0</v>
      </c>
    </row>
    <row r="5" spans="1:67" s="1" customFormat="1" ht="24.95" customHeight="1" x14ac:dyDescent="0.25">
      <c r="A5" s="171">
        <v>4</v>
      </c>
      <c r="B5" s="159">
        <v>42018</v>
      </c>
      <c r="C5" s="191" t="s">
        <v>149</v>
      </c>
      <c r="D5" s="160" t="s">
        <v>121</v>
      </c>
      <c r="E5" s="161" t="s">
        <v>33</v>
      </c>
      <c r="F5" s="161" t="s">
        <v>120</v>
      </c>
      <c r="G5" s="4">
        <v>42019</v>
      </c>
      <c r="H5" s="4">
        <v>42307</v>
      </c>
      <c r="I5" s="210" t="s">
        <v>150</v>
      </c>
      <c r="J5" s="158">
        <v>86900000</v>
      </c>
      <c r="K5" s="190">
        <f t="shared" si="0"/>
        <v>288</v>
      </c>
      <c r="L5" s="158"/>
      <c r="M5" s="206" t="s">
        <v>151</v>
      </c>
      <c r="N5" s="156">
        <v>8690000</v>
      </c>
      <c r="O5" s="161" t="s">
        <v>123</v>
      </c>
      <c r="P5" s="194" t="s">
        <v>147</v>
      </c>
      <c r="Q5" s="160" t="s">
        <v>148</v>
      </c>
      <c r="R5" s="138" t="s">
        <v>137</v>
      </c>
      <c r="S5" s="167">
        <v>42019</v>
      </c>
      <c r="T5" s="206" t="s">
        <v>0</v>
      </c>
    </row>
    <row r="6" spans="1:67" s="1" customFormat="1" ht="24.95" customHeight="1" x14ac:dyDescent="0.25">
      <c r="A6" s="172">
        <v>5</v>
      </c>
      <c r="B6" s="159">
        <v>42019</v>
      </c>
      <c r="C6" s="191" t="s">
        <v>152</v>
      </c>
      <c r="D6" s="160" t="s">
        <v>121</v>
      </c>
      <c r="E6" s="161" t="s">
        <v>33</v>
      </c>
      <c r="F6" s="161" t="s">
        <v>120</v>
      </c>
      <c r="G6" s="4">
        <v>42020</v>
      </c>
      <c r="H6" s="4">
        <v>42338</v>
      </c>
      <c r="I6" s="198" t="s">
        <v>141</v>
      </c>
      <c r="J6" s="168">
        <v>82500000</v>
      </c>
      <c r="K6" s="190">
        <f t="shared" si="0"/>
        <v>318</v>
      </c>
      <c r="L6" s="158"/>
      <c r="M6" s="156" t="s">
        <v>153</v>
      </c>
      <c r="N6" s="156">
        <v>7500000</v>
      </c>
      <c r="O6" s="161" t="s">
        <v>123</v>
      </c>
      <c r="P6" s="194" t="s">
        <v>143</v>
      </c>
      <c r="Q6" s="160">
        <v>66826687</v>
      </c>
      <c r="R6" s="138" t="s">
        <v>137</v>
      </c>
      <c r="S6" s="177">
        <v>42020</v>
      </c>
      <c r="T6" s="206" t="s">
        <v>0</v>
      </c>
    </row>
    <row r="7" spans="1:67" s="1" customFormat="1" ht="24.95" customHeight="1" x14ac:dyDescent="0.25">
      <c r="A7" s="170">
        <v>6</v>
      </c>
      <c r="B7" s="166">
        <v>42019</v>
      </c>
      <c r="C7" s="191" t="s">
        <v>154</v>
      </c>
      <c r="D7" s="160" t="s">
        <v>121</v>
      </c>
      <c r="E7" s="178" t="s">
        <v>33</v>
      </c>
      <c r="F7" s="161" t="s">
        <v>120</v>
      </c>
      <c r="G7" s="4">
        <v>42020</v>
      </c>
      <c r="H7" s="4">
        <v>42338</v>
      </c>
      <c r="I7" s="211" t="s">
        <v>155</v>
      </c>
      <c r="J7" s="168">
        <v>71313000</v>
      </c>
      <c r="K7" s="190">
        <f t="shared" si="0"/>
        <v>318</v>
      </c>
      <c r="L7" s="158"/>
      <c r="M7" s="161" t="s">
        <v>156</v>
      </c>
      <c r="N7" s="158">
        <v>6483000</v>
      </c>
      <c r="O7" s="161" t="s">
        <v>123</v>
      </c>
      <c r="P7" s="194" t="s">
        <v>138</v>
      </c>
      <c r="Q7" s="160" t="s">
        <v>139</v>
      </c>
      <c r="R7" s="138" t="s">
        <v>137</v>
      </c>
      <c r="S7" s="167">
        <v>42019</v>
      </c>
      <c r="T7" s="206" t="s">
        <v>0</v>
      </c>
    </row>
    <row r="8" spans="1:67" s="1" customFormat="1" ht="24.95" customHeight="1" x14ac:dyDescent="0.25">
      <c r="A8" s="172">
        <v>7</v>
      </c>
      <c r="B8" s="166">
        <v>42019</v>
      </c>
      <c r="C8" s="191" t="s">
        <v>157</v>
      </c>
      <c r="D8" s="160" t="s">
        <v>121</v>
      </c>
      <c r="E8" s="161" t="s">
        <v>33</v>
      </c>
      <c r="F8" s="161" t="s">
        <v>120</v>
      </c>
      <c r="G8" s="4">
        <v>42020</v>
      </c>
      <c r="H8" s="4">
        <v>42338</v>
      </c>
      <c r="I8" s="211" t="s">
        <v>158</v>
      </c>
      <c r="J8" s="168">
        <v>75900000</v>
      </c>
      <c r="K8" s="190">
        <f t="shared" si="0"/>
        <v>318</v>
      </c>
      <c r="L8" s="158"/>
      <c r="M8" s="156" t="s">
        <v>159</v>
      </c>
      <c r="N8" s="156">
        <v>6900000</v>
      </c>
      <c r="O8" s="161" t="s">
        <v>123</v>
      </c>
      <c r="P8" s="194" t="s">
        <v>138</v>
      </c>
      <c r="Q8" s="160" t="s">
        <v>139</v>
      </c>
      <c r="R8" s="138" t="s">
        <v>137</v>
      </c>
      <c r="S8" s="177">
        <v>42019</v>
      </c>
      <c r="T8" s="206" t="s">
        <v>0</v>
      </c>
    </row>
    <row r="9" spans="1:67" s="1" customFormat="1" ht="24.95" customHeight="1" x14ac:dyDescent="0.25">
      <c r="A9" s="170">
        <v>8</v>
      </c>
      <c r="B9" s="212">
        <v>42019</v>
      </c>
      <c r="C9" s="191" t="s">
        <v>160</v>
      </c>
      <c r="D9" s="160" t="s">
        <v>121</v>
      </c>
      <c r="E9" s="160" t="s">
        <v>33</v>
      </c>
      <c r="F9" s="161" t="s">
        <v>120</v>
      </c>
      <c r="G9" s="4">
        <v>42020</v>
      </c>
      <c r="H9" s="4">
        <v>42338</v>
      </c>
      <c r="I9" s="198" t="s">
        <v>161</v>
      </c>
      <c r="J9" s="158">
        <v>72468000</v>
      </c>
      <c r="K9" s="190">
        <f t="shared" si="0"/>
        <v>318</v>
      </c>
      <c r="L9" s="158"/>
      <c r="M9" s="162" t="s">
        <v>162</v>
      </c>
      <c r="N9" s="156">
        <v>6588000</v>
      </c>
      <c r="O9" s="161" t="s">
        <v>123</v>
      </c>
      <c r="P9" s="194" t="s">
        <v>138</v>
      </c>
      <c r="Q9" s="160" t="s">
        <v>139</v>
      </c>
      <c r="R9" s="138" t="s">
        <v>137</v>
      </c>
      <c r="S9" s="167">
        <v>42020</v>
      </c>
      <c r="T9" s="206" t="s">
        <v>0</v>
      </c>
    </row>
    <row r="10" spans="1:67" s="1" customFormat="1" ht="24.95" customHeight="1" x14ac:dyDescent="0.25">
      <c r="A10" s="171">
        <v>9</v>
      </c>
      <c r="B10" s="167">
        <v>42019</v>
      </c>
      <c r="C10" s="208" t="s">
        <v>163</v>
      </c>
      <c r="D10" s="160" t="s">
        <v>121</v>
      </c>
      <c r="E10" s="161" t="s">
        <v>33</v>
      </c>
      <c r="F10" s="161" t="s">
        <v>120</v>
      </c>
      <c r="G10" s="4">
        <v>42020</v>
      </c>
      <c r="H10" s="4">
        <v>42307</v>
      </c>
      <c r="I10" s="198" t="s">
        <v>164</v>
      </c>
      <c r="J10" s="156">
        <v>85500000</v>
      </c>
      <c r="K10" s="190">
        <f t="shared" si="0"/>
        <v>287</v>
      </c>
      <c r="L10" s="158"/>
      <c r="M10" s="161" t="s">
        <v>165</v>
      </c>
      <c r="N10" s="156">
        <v>8550000</v>
      </c>
      <c r="O10" s="161" t="s">
        <v>123</v>
      </c>
      <c r="P10" s="194" t="s">
        <v>147</v>
      </c>
      <c r="Q10" s="160" t="s">
        <v>148</v>
      </c>
      <c r="R10" s="138" t="s">
        <v>137</v>
      </c>
      <c r="S10" s="167">
        <v>42020</v>
      </c>
      <c r="T10" s="206" t="s">
        <v>0</v>
      </c>
    </row>
    <row r="11" spans="1:67" s="1" customFormat="1" ht="24.95" customHeight="1" x14ac:dyDescent="0.25">
      <c r="A11" s="170">
        <v>10</v>
      </c>
      <c r="B11" s="166">
        <v>42019</v>
      </c>
      <c r="C11" s="191" t="s">
        <v>166</v>
      </c>
      <c r="D11" s="160" t="s">
        <v>121</v>
      </c>
      <c r="E11" s="161" t="s">
        <v>33</v>
      </c>
      <c r="F11" s="161" t="s">
        <v>120</v>
      </c>
      <c r="G11" s="4">
        <v>42020</v>
      </c>
      <c r="H11" s="4">
        <v>42307</v>
      </c>
      <c r="I11" s="213" t="s">
        <v>164</v>
      </c>
      <c r="J11" s="156">
        <v>85500000</v>
      </c>
      <c r="K11" s="190">
        <f t="shared" si="0"/>
        <v>287</v>
      </c>
      <c r="L11" s="158"/>
      <c r="M11" s="206" t="s">
        <v>167</v>
      </c>
      <c r="N11" s="156">
        <v>8550000</v>
      </c>
      <c r="O11" s="161" t="s">
        <v>123</v>
      </c>
      <c r="P11" s="194" t="s">
        <v>147</v>
      </c>
      <c r="Q11" s="160" t="s">
        <v>148</v>
      </c>
      <c r="R11" s="138" t="s">
        <v>137</v>
      </c>
      <c r="S11" s="167">
        <v>42020</v>
      </c>
      <c r="T11" s="206" t="s">
        <v>0</v>
      </c>
    </row>
    <row r="12" spans="1:67" s="1" customFormat="1" ht="24.95" customHeight="1" x14ac:dyDescent="0.25">
      <c r="A12" s="170">
        <v>11</v>
      </c>
      <c r="B12" s="159">
        <v>42019</v>
      </c>
      <c r="C12" s="191" t="s">
        <v>168</v>
      </c>
      <c r="D12" s="160" t="s">
        <v>121</v>
      </c>
      <c r="E12" s="161" t="s">
        <v>33</v>
      </c>
      <c r="F12" s="161" t="s">
        <v>120</v>
      </c>
      <c r="G12" s="157">
        <v>42020</v>
      </c>
      <c r="H12" s="157">
        <v>42307</v>
      </c>
      <c r="I12" s="198" t="s">
        <v>169</v>
      </c>
      <c r="J12" s="158">
        <v>83224000</v>
      </c>
      <c r="K12" s="190">
        <f t="shared" si="0"/>
        <v>287</v>
      </c>
      <c r="L12" s="158"/>
      <c r="M12" s="163" t="s">
        <v>170</v>
      </c>
      <c r="N12" s="156">
        <v>8322400</v>
      </c>
      <c r="O12" s="163" t="s">
        <v>123</v>
      </c>
      <c r="P12" s="194" t="s">
        <v>147</v>
      </c>
      <c r="Q12" s="160" t="s">
        <v>148</v>
      </c>
      <c r="R12" s="138" t="s">
        <v>137</v>
      </c>
      <c r="S12" s="165">
        <v>42020</v>
      </c>
      <c r="T12" s="206" t="s">
        <v>0</v>
      </c>
    </row>
    <row r="13" spans="1:67" s="1" customFormat="1" ht="24.95" customHeight="1" x14ac:dyDescent="0.25">
      <c r="A13" s="172">
        <v>12</v>
      </c>
      <c r="B13" s="166">
        <v>42019</v>
      </c>
      <c r="C13" s="191" t="s">
        <v>171</v>
      </c>
      <c r="D13" s="160" t="s">
        <v>121</v>
      </c>
      <c r="E13" s="161" t="s">
        <v>33</v>
      </c>
      <c r="F13" s="161" t="s">
        <v>120</v>
      </c>
      <c r="G13" s="157">
        <v>42020</v>
      </c>
      <c r="H13" s="4">
        <v>42308</v>
      </c>
      <c r="I13" s="211" t="s">
        <v>172</v>
      </c>
      <c r="J13" s="156">
        <v>85500000</v>
      </c>
      <c r="K13" s="190">
        <f t="shared" si="0"/>
        <v>288</v>
      </c>
      <c r="L13" s="158"/>
      <c r="M13" s="161" t="s">
        <v>173</v>
      </c>
      <c r="N13" s="156">
        <v>8550000</v>
      </c>
      <c r="O13" s="161" t="s">
        <v>123</v>
      </c>
      <c r="P13" s="194" t="s">
        <v>174</v>
      </c>
      <c r="Q13" s="160" t="s">
        <v>175</v>
      </c>
      <c r="R13" s="138" t="s">
        <v>137</v>
      </c>
      <c r="S13" s="165">
        <v>42020</v>
      </c>
      <c r="T13" s="206" t="s">
        <v>0</v>
      </c>
    </row>
    <row r="14" spans="1:67" s="1" customFormat="1" ht="24.95" customHeight="1" x14ac:dyDescent="0.25">
      <c r="A14" s="172">
        <v>13</v>
      </c>
      <c r="B14" s="159">
        <v>42019</v>
      </c>
      <c r="C14" s="208" t="s">
        <v>176</v>
      </c>
      <c r="D14" s="160" t="s">
        <v>121</v>
      </c>
      <c r="E14" s="161" t="s">
        <v>33</v>
      </c>
      <c r="F14" s="161" t="s">
        <v>120</v>
      </c>
      <c r="G14" s="4">
        <v>42020</v>
      </c>
      <c r="H14" s="4">
        <v>42338</v>
      </c>
      <c r="I14" s="211" t="s">
        <v>177</v>
      </c>
      <c r="J14" s="156">
        <v>72380000</v>
      </c>
      <c r="K14" s="190">
        <f t="shared" si="0"/>
        <v>318</v>
      </c>
      <c r="L14" s="158"/>
      <c r="M14" s="162" t="s">
        <v>178</v>
      </c>
      <c r="N14" s="156">
        <v>6580000</v>
      </c>
      <c r="O14" s="161" t="s">
        <v>123</v>
      </c>
      <c r="P14" s="194" t="s">
        <v>179</v>
      </c>
      <c r="Q14" s="160" t="s">
        <v>180</v>
      </c>
      <c r="R14" s="138" t="s">
        <v>137</v>
      </c>
      <c r="S14" s="167">
        <v>42020</v>
      </c>
      <c r="T14" s="206" t="s">
        <v>0</v>
      </c>
    </row>
    <row r="15" spans="1:67" s="1" customFormat="1" ht="24.95" customHeight="1" x14ac:dyDescent="0.25">
      <c r="A15" s="170">
        <v>14</v>
      </c>
      <c r="B15" s="159">
        <v>42020</v>
      </c>
      <c r="C15" s="191" t="s">
        <v>181</v>
      </c>
      <c r="D15" s="160" t="s">
        <v>121</v>
      </c>
      <c r="E15" s="160" t="s">
        <v>33</v>
      </c>
      <c r="F15" s="161" t="s">
        <v>120</v>
      </c>
      <c r="G15" s="4">
        <v>42023</v>
      </c>
      <c r="H15" s="4">
        <v>42338</v>
      </c>
      <c r="I15" s="211" t="s">
        <v>135</v>
      </c>
      <c r="J15" s="158">
        <v>79200000</v>
      </c>
      <c r="K15" s="190">
        <f t="shared" si="0"/>
        <v>315</v>
      </c>
      <c r="L15" s="158"/>
      <c r="M15" s="161" t="s">
        <v>182</v>
      </c>
      <c r="N15" s="156">
        <v>7200000</v>
      </c>
      <c r="O15" s="161" t="s">
        <v>123</v>
      </c>
      <c r="P15" s="194" t="s">
        <v>138</v>
      </c>
      <c r="Q15" s="160" t="s">
        <v>139</v>
      </c>
      <c r="R15" s="138" t="s">
        <v>137</v>
      </c>
      <c r="S15" s="167">
        <v>42020</v>
      </c>
      <c r="T15" s="206" t="s">
        <v>0</v>
      </c>
    </row>
    <row r="16" spans="1:67" s="1" customFormat="1" ht="24.95" customHeight="1" x14ac:dyDescent="0.25">
      <c r="A16" s="170">
        <v>15</v>
      </c>
      <c r="B16" s="159">
        <v>42020</v>
      </c>
      <c r="C16" s="191" t="s">
        <v>183</v>
      </c>
      <c r="D16" s="160" t="s">
        <v>121</v>
      </c>
      <c r="E16" s="161" t="s">
        <v>33</v>
      </c>
      <c r="F16" s="161" t="s">
        <v>120</v>
      </c>
      <c r="G16" s="4">
        <v>42023</v>
      </c>
      <c r="H16" s="157">
        <v>42338</v>
      </c>
      <c r="I16" s="210" t="s">
        <v>184</v>
      </c>
      <c r="J16" s="158">
        <v>136098160</v>
      </c>
      <c r="K16" s="190">
        <f t="shared" si="0"/>
        <v>315</v>
      </c>
      <c r="L16" s="158"/>
      <c r="M16" s="214" t="s">
        <v>185</v>
      </c>
      <c r="N16" s="156">
        <v>12372560</v>
      </c>
      <c r="O16" s="161" t="s">
        <v>123</v>
      </c>
      <c r="P16" s="194" t="s">
        <v>147</v>
      </c>
      <c r="Q16" s="160" t="s">
        <v>148</v>
      </c>
      <c r="R16" s="138" t="s">
        <v>137</v>
      </c>
      <c r="S16" s="167">
        <v>42023</v>
      </c>
      <c r="T16" s="206" t="s">
        <v>0</v>
      </c>
    </row>
    <row r="17" spans="1:20" s="1" customFormat="1" ht="24.95" customHeight="1" x14ac:dyDescent="0.25">
      <c r="A17" s="170">
        <v>16</v>
      </c>
      <c r="B17" s="159">
        <v>42020</v>
      </c>
      <c r="C17" s="191" t="s">
        <v>186</v>
      </c>
      <c r="D17" s="160" t="s">
        <v>121</v>
      </c>
      <c r="E17" s="161" t="s">
        <v>33</v>
      </c>
      <c r="F17" s="161" t="s">
        <v>120</v>
      </c>
      <c r="G17" s="4">
        <v>42023</v>
      </c>
      <c r="H17" s="157">
        <v>42338</v>
      </c>
      <c r="I17" s="211" t="s">
        <v>187</v>
      </c>
      <c r="J17" s="197">
        <v>66660000</v>
      </c>
      <c r="K17" s="190">
        <f t="shared" si="0"/>
        <v>315</v>
      </c>
      <c r="L17" s="158"/>
      <c r="M17" s="206" t="s">
        <v>188</v>
      </c>
      <c r="N17" s="156">
        <v>6060000</v>
      </c>
      <c r="O17" s="161" t="s">
        <v>123</v>
      </c>
      <c r="P17" s="194" t="s">
        <v>143</v>
      </c>
      <c r="Q17" s="160">
        <v>66826687</v>
      </c>
      <c r="R17" s="138" t="s">
        <v>137</v>
      </c>
      <c r="S17" s="167">
        <v>42023</v>
      </c>
      <c r="T17" s="206" t="s">
        <v>0</v>
      </c>
    </row>
    <row r="18" spans="1:20" s="1" customFormat="1" ht="24.95" customHeight="1" x14ac:dyDescent="0.25">
      <c r="A18" s="172">
        <v>17</v>
      </c>
      <c r="B18" s="166">
        <v>42020</v>
      </c>
      <c r="C18" s="191" t="s">
        <v>189</v>
      </c>
      <c r="D18" s="160" t="s">
        <v>121</v>
      </c>
      <c r="E18" s="161" t="s">
        <v>33</v>
      </c>
      <c r="F18" s="161" t="s">
        <v>120</v>
      </c>
      <c r="G18" s="4">
        <v>42023</v>
      </c>
      <c r="H18" s="4">
        <v>42338</v>
      </c>
      <c r="I18" s="211" t="s">
        <v>158</v>
      </c>
      <c r="J18" s="168">
        <v>75900000</v>
      </c>
      <c r="K18" s="190">
        <f t="shared" si="0"/>
        <v>315</v>
      </c>
      <c r="L18" s="158"/>
      <c r="M18" s="156" t="s">
        <v>190</v>
      </c>
      <c r="N18" s="156">
        <v>6900000</v>
      </c>
      <c r="O18" s="161" t="s">
        <v>123</v>
      </c>
      <c r="P18" s="194" t="s">
        <v>138</v>
      </c>
      <c r="Q18" s="160" t="s">
        <v>139</v>
      </c>
      <c r="R18" s="138" t="s">
        <v>137</v>
      </c>
      <c r="S18" s="177">
        <v>42024</v>
      </c>
      <c r="T18" s="206" t="s">
        <v>0</v>
      </c>
    </row>
    <row r="19" spans="1:20" s="1" customFormat="1" ht="24.95" customHeight="1" x14ac:dyDescent="0.25">
      <c r="A19" s="170">
        <v>18</v>
      </c>
      <c r="B19" s="166">
        <v>42020</v>
      </c>
      <c r="C19" s="191" t="s">
        <v>191</v>
      </c>
      <c r="D19" s="160" t="s">
        <v>121</v>
      </c>
      <c r="E19" s="161" t="s">
        <v>33</v>
      </c>
      <c r="F19" s="161" t="s">
        <v>120</v>
      </c>
      <c r="G19" s="4">
        <v>42023</v>
      </c>
      <c r="H19" s="157">
        <v>42338</v>
      </c>
      <c r="I19" s="211" t="s">
        <v>192</v>
      </c>
      <c r="J19" s="156">
        <v>136098160</v>
      </c>
      <c r="K19" s="190">
        <f t="shared" si="0"/>
        <v>315</v>
      </c>
      <c r="L19" s="158"/>
      <c r="M19" s="206" t="s">
        <v>193</v>
      </c>
      <c r="N19" s="156">
        <v>12372560</v>
      </c>
      <c r="O19" s="161" t="s">
        <v>123</v>
      </c>
      <c r="P19" s="194" t="s">
        <v>147</v>
      </c>
      <c r="Q19" s="160" t="s">
        <v>148</v>
      </c>
      <c r="R19" s="138" t="s">
        <v>137</v>
      </c>
      <c r="S19" s="167">
        <v>42023</v>
      </c>
      <c r="T19" s="206" t="s">
        <v>0</v>
      </c>
    </row>
    <row r="20" spans="1:20" s="1" customFormat="1" ht="24.95" customHeight="1" x14ac:dyDescent="0.25">
      <c r="A20" s="172">
        <v>19</v>
      </c>
      <c r="B20" s="167">
        <v>42020</v>
      </c>
      <c r="C20" s="191" t="s">
        <v>133</v>
      </c>
      <c r="D20" s="160" t="s">
        <v>121</v>
      </c>
      <c r="E20" s="178" t="s">
        <v>33</v>
      </c>
      <c r="F20" s="161" t="s">
        <v>120</v>
      </c>
      <c r="G20" s="4">
        <v>42023</v>
      </c>
      <c r="H20" s="4">
        <v>42338</v>
      </c>
      <c r="I20" s="210" t="s">
        <v>194</v>
      </c>
      <c r="J20" s="156">
        <v>84000000</v>
      </c>
      <c r="K20" s="190">
        <f t="shared" si="0"/>
        <v>315</v>
      </c>
      <c r="L20" s="158"/>
      <c r="M20" s="206" t="s">
        <v>195</v>
      </c>
      <c r="N20" s="156">
        <v>8000000</v>
      </c>
      <c r="O20" s="161" t="s">
        <v>123</v>
      </c>
      <c r="P20" s="215" t="s">
        <v>129</v>
      </c>
      <c r="Q20" s="175">
        <v>11232616</v>
      </c>
      <c r="R20" s="138" t="s">
        <v>124</v>
      </c>
      <c r="S20" s="167">
        <v>42023</v>
      </c>
      <c r="T20" s="206" t="s">
        <v>0</v>
      </c>
    </row>
    <row r="21" spans="1:20" s="1" customFormat="1" ht="24.95" customHeight="1" x14ac:dyDescent="0.25">
      <c r="A21" s="169">
        <v>20</v>
      </c>
      <c r="B21" s="216">
        <v>42023</v>
      </c>
      <c r="C21" s="217" t="s">
        <v>196</v>
      </c>
      <c r="D21" s="160" t="s">
        <v>121</v>
      </c>
      <c r="E21" s="218" t="s">
        <v>33</v>
      </c>
      <c r="F21" s="161" t="s">
        <v>120</v>
      </c>
      <c r="G21" s="4">
        <v>42024</v>
      </c>
      <c r="H21" s="219">
        <v>42338</v>
      </c>
      <c r="I21" s="211" t="s">
        <v>135</v>
      </c>
      <c r="J21" s="184">
        <v>82682985</v>
      </c>
      <c r="K21" s="190">
        <f t="shared" si="0"/>
        <v>314</v>
      </c>
      <c r="L21" s="158"/>
      <c r="M21" s="218" t="s">
        <v>197</v>
      </c>
      <c r="N21" s="220">
        <v>7516635</v>
      </c>
      <c r="O21" s="218" t="s">
        <v>123</v>
      </c>
      <c r="P21" s="194" t="s">
        <v>138</v>
      </c>
      <c r="Q21" s="160" t="s">
        <v>139</v>
      </c>
      <c r="R21" s="138" t="s">
        <v>137</v>
      </c>
      <c r="S21" s="221">
        <v>42023</v>
      </c>
      <c r="T21" s="206" t="s">
        <v>0</v>
      </c>
    </row>
    <row r="22" spans="1:20" s="1" customFormat="1" ht="24.95" customHeight="1" x14ac:dyDescent="0.25">
      <c r="A22" s="187">
        <v>21</v>
      </c>
      <c r="B22" s="176">
        <v>42023</v>
      </c>
      <c r="C22" s="222" t="s">
        <v>198</v>
      </c>
      <c r="D22" s="160" t="s">
        <v>121</v>
      </c>
      <c r="E22" s="182" t="s">
        <v>33</v>
      </c>
      <c r="F22" s="6" t="s">
        <v>120</v>
      </c>
      <c r="G22" s="4">
        <v>42024</v>
      </c>
      <c r="H22" s="4">
        <v>42338</v>
      </c>
      <c r="I22" s="211" t="s">
        <v>199</v>
      </c>
      <c r="J22" s="5">
        <v>82500000</v>
      </c>
      <c r="K22" s="189">
        <f t="shared" si="0"/>
        <v>314</v>
      </c>
      <c r="L22" s="158"/>
      <c r="M22" s="6" t="s">
        <v>200</v>
      </c>
      <c r="N22" s="179">
        <v>7500000</v>
      </c>
      <c r="O22" s="6" t="s">
        <v>123</v>
      </c>
      <c r="P22" s="192" t="s">
        <v>201</v>
      </c>
      <c r="Q22" s="193" t="s">
        <v>202</v>
      </c>
      <c r="R22" s="138" t="s">
        <v>137</v>
      </c>
      <c r="S22" s="4">
        <v>42023</v>
      </c>
      <c r="T22" s="206" t="s">
        <v>0</v>
      </c>
    </row>
    <row r="23" spans="1:20" s="1" customFormat="1" ht="24.95" customHeight="1" x14ac:dyDescent="0.25">
      <c r="A23" s="187">
        <v>22</v>
      </c>
      <c r="B23" s="176">
        <v>42023</v>
      </c>
      <c r="C23" s="222" t="s">
        <v>203</v>
      </c>
      <c r="D23" s="160" t="s">
        <v>121</v>
      </c>
      <c r="E23" s="185" t="s">
        <v>33</v>
      </c>
      <c r="F23" s="6" t="s">
        <v>120</v>
      </c>
      <c r="G23" s="4">
        <v>42024</v>
      </c>
      <c r="H23" s="157">
        <v>42307</v>
      </c>
      <c r="I23" s="205" t="s">
        <v>204</v>
      </c>
      <c r="J23" s="179">
        <v>85500000</v>
      </c>
      <c r="K23" s="189">
        <f t="shared" si="0"/>
        <v>283</v>
      </c>
      <c r="L23" s="158"/>
      <c r="M23" s="223" t="s">
        <v>205</v>
      </c>
      <c r="N23" s="5">
        <v>8550000</v>
      </c>
      <c r="O23" s="6" t="s">
        <v>123</v>
      </c>
      <c r="P23" s="224" t="s">
        <v>147</v>
      </c>
      <c r="Q23" s="174" t="s">
        <v>148</v>
      </c>
      <c r="R23" s="138" t="s">
        <v>137</v>
      </c>
      <c r="S23" s="157">
        <v>42025</v>
      </c>
      <c r="T23" s="206" t="s">
        <v>0</v>
      </c>
    </row>
    <row r="24" spans="1:20" s="1" customFormat="1" ht="24.95" customHeight="1" x14ac:dyDescent="0.25">
      <c r="A24" s="187">
        <v>23</v>
      </c>
      <c r="B24" s="225">
        <v>42023</v>
      </c>
      <c r="C24" s="226" t="s">
        <v>206</v>
      </c>
      <c r="D24" s="160" t="s">
        <v>121</v>
      </c>
      <c r="E24" s="164" t="s">
        <v>33</v>
      </c>
      <c r="F24" s="6" t="s">
        <v>120</v>
      </c>
      <c r="G24" s="4">
        <v>42024</v>
      </c>
      <c r="H24" s="4">
        <v>42307</v>
      </c>
      <c r="I24" s="211" t="s">
        <v>207</v>
      </c>
      <c r="J24" s="179">
        <v>85000000</v>
      </c>
      <c r="K24" s="189">
        <f t="shared" si="0"/>
        <v>283</v>
      </c>
      <c r="L24" s="158"/>
      <c r="M24" s="180" t="s">
        <v>208</v>
      </c>
      <c r="N24" s="5">
        <v>8500000</v>
      </c>
      <c r="O24" s="6" t="s">
        <v>123</v>
      </c>
      <c r="P24" s="224" t="s">
        <v>138</v>
      </c>
      <c r="Q24" s="174" t="s">
        <v>139</v>
      </c>
      <c r="R24" s="138" t="s">
        <v>137</v>
      </c>
      <c r="S24" s="4">
        <v>42024</v>
      </c>
      <c r="T24" s="206" t="s">
        <v>0</v>
      </c>
    </row>
    <row r="25" spans="1:20" s="1" customFormat="1" ht="24.95" customHeight="1" x14ac:dyDescent="0.25">
      <c r="A25" s="187">
        <v>24</v>
      </c>
      <c r="B25" s="227">
        <v>42023</v>
      </c>
      <c r="C25" s="222" t="s">
        <v>209</v>
      </c>
      <c r="D25" s="160" t="s">
        <v>121</v>
      </c>
      <c r="E25" s="174" t="s">
        <v>33</v>
      </c>
      <c r="F25" s="6" t="s">
        <v>120</v>
      </c>
      <c r="G25" s="4">
        <v>42024</v>
      </c>
      <c r="H25" s="157">
        <v>42338</v>
      </c>
      <c r="I25" s="211" t="s">
        <v>210</v>
      </c>
      <c r="J25" s="179">
        <v>79453000</v>
      </c>
      <c r="K25" s="189">
        <f t="shared" si="0"/>
        <v>314</v>
      </c>
      <c r="L25" s="158"/>
      <c r="M25" s="180" t="s">
        <v>211</v>
      </c>
      <c r="N25" s="5">
        <v>7223000</v>
      </c>
      <c r="O25" s="6" t="s">
        <v>123</v>
      </c>
      <c r="P25" s="224" t="s">
        <v>138</v>
      </c>
      <c r="Q25" s="174" t="s">
        <v>139</v>
      </c>
      <c r="R25" s="138" t="s">
        <v>137</v>
      </c>
      <c r="S25" s="4">
        <v>42024</v>
      </c>
      <c r="T25" s="206" t="s">
        <v>0</v>
      </c>
    </row>
    <row r="26" spans="1:20" s="1" customFormat="1" ht="24.95" customHeight="1" x14ac:dyDescent="0.25">
      <c r="A26" s="187">
        <v>25</v>
      </c>
      <c r="B26" s="4">
        <v>42023</v>
      </c>
      <c r="C26" s="222" t="s">
        <v>212</v>
      </c>
      <c r="D26" s="160" t="s">
        <v>121</v>
      </c>
      <c r="E26" s="6" t="s">
        <v>33</v>
      </c>
      <c r="F26" s="6" t="s">
        <v>120</v>
      </c>
      <c r="G26" s="4">
        <v>42024</v>
      </c>
      <c r="H26" s="4">
        <v>42338</v>
      </c>
      <c r="I26" s="211" t="s">
        <v>213</v>
      </c>
      <c r="J26" s="5">
        <v>54810000</v>
      </c>
      <c r="K26" s="189">
        <f t="shared" si="0"/>
        <v>314</v>
      </c>
      <c r="L26" s="158"/>
      <c r="M26" s="164" t="s">
        <v>214</v>
      </c>
      <c r="N26" s="5">
        <v>5220000</v>
      </c>
      <c r="O26" s="6" t="s">
        <v>123</v>
      </c>
      <c r="P26" s="228" t="s">
        <v>215</v>
      </c>
      <c r="Q26" s="185" t="s">
        <v>216</v>
      </c>
      <c r="R26" s="138" t="s">
        <v>124</v>
      </c>
      <c r="S26" s="4">
        <v>42024</v>
      </c>
      <c r="T26" s="206" t="s">
        <v>0</v>
      </c>
    </row>
    <row r="27" spans="1:20" s="1" customFormat="1" ht="24.95" customHeight="1" x14ac:dyDescent="0.25">
      <c r="A27" s="188">
        <v>26</v>
      </c>
      <c r="B27" s="176">
        <v>42023</v>
      </c>
      <c r="C27" s="222" t="s">
        <v>217</v>
      </c>
      <c r="D27" s="160" t="s">
        <v>121</v>
      </c>
      <c r="E27" s="185" t="s">
        <v>33</v>
      </c>
      <c r="F27" s="6" t="s">
        <v>120</v>
      </c>
      <c r="G27" s="4">
        <v>42024</v>
      </c>
      <c r="H27" s="4">
        <v>42338</v>
      </c>
      <c r="I27" s="211" t="s">
        <v>187</v>
      </c>
      <c r="J27" s="179">
        <v>82500000</v>
      </c>
      <c r="K27" s="189">
        <f t="shared" si="0"/>
        <v>314</v>
      </c>
      <c r="L27" s="158"/>
      <c r="M27" s="223" t="s">
        <v>218</v>
      </c>
      <c r="N27" s="5">
        <v>7500000</v>
      </c>
      <c r="O27" s="6" t="s">
        <v>123</v>
      </c>
      <c r="P27" s="224" t="s">
        <v>179</v>
      </c>
      <c r="Q27" s="174" t="s">
        <v>180</v>
      </c>
      <c r="R27" s="138" t="s">
        <v>137</v>
      </c>
      <c r="S27" s="4">
        <v>42025</v>
      </c>
      <c r="T27" s="206" t="s">
        <v>0</v>
      </c>
    </row>
    <row r="28" spans="1:20" s="1" customFormat="1" ht="24.95" customHeight="1" x14ac:dyDescent="0.25">
      <c r="A28" s="188">
        <v>27</v>
      </c>
      <c r="B28" s="176">
        <v>42023</v>
      </c>
      <c r="C28" s="222" t="s">
        <v>219</v>
      </c>
      <c r="D28" s="160" t="s">
        <v>121</v>
      </c>
      <c r="E28" s="6" t="s">
        <v>33</v>
      </c>
      <c r="F28" s="6" t="s">
        <v>120</v>
      </c>
      <c r="G28" s="4">
        <v>42024</v>
      </c>
      <c r="H28" s="4">
        <v>42338</v>
      </c>
      <c r="I28" s="211" t="s">
        <v>187</v>
      </c>
      <c r="J28" s="179">
        <v>82682996</v>
      </c>
      <c r="K28" s="189">
        <f t="shared" si="0"/>
        <v>314</v>
      </c>
      <c r="L28" s="158"/>
      <c r="M28" s="180" t="s">
        <v>220</v>
      </c>
      <c r="N28" s="5">
        <v>7516636</v>
      </c>
      <c r="O28" s="6" t="s">
        <v>123</v>
      </c>
      <c r="P28" s="224" t="s">
        <v>143</v>
      </c>
      <c r="Q28" s="174">
        <v>66826687</v>
      </c>
      <c r="R28" s="138" t="s">
        <v>137</v>
      </c>
      <c r="S28" s="4">
        <v>42025</v>
      </c>
      <c r="T28" s="206" t="s">
        <v>0</v>
      </c>
    </row>
    <row r="29" spans="1:20" s="1" customFormat="1" ht="24.95" customHeight="1" x14ac:dyDescent="0.25">
      <c r="A29" s="170">
        <v>28</v>
      </c>
      <c r="B29" s="166">
        <v>42024</v>
      </c>
      <c r="C29" s="191" t="s">
        <v>221</v>
      </c>
      <c r="D29" s="160" t="s">
        <v>121</v>
      </c>
      <c r="E29" s="161" t="s">
        <v>33</v>
      </c>
      <c r="F29" s="161" t="s">
        <v>120</v>
      </c>
      <c r="G29" s="4">
        <v>42025</v>
      </c>
      <c r="H29" s="4">
        <v>42338</v>
      </c>
      <c r="I29" s="211" t="s">
        <v>222</v>
      </c>
      <c r="J29" s="156">
        <v>122986185</v>
      </c>
      <c r="K29" s="190">
        <f t="shared" si="0"/>
        <v>313</v>
      </c>
      <c r="L29" s="158"/>
      <c r="M29" s="214" t="s">
        <v>223</v>
      </c>
      <c r="N29" s="156">
        <v>11712970</v>
      </c>
      <c r="O29" s="161" t="s">
        <v>123</v>
      </c>
      <c r="P29" s="215" t="s">
        <v>224</v>
      </c>
      <c r="Q29" s="175">
        <v>79263131</v>
      </c>
      <c r="R29" s="138" t="s">
        <v>225</v>
      </c>
      <c r="S29" s="167">
        <v>42025</v>
      </c>
      <c r="T29" s="206" t="s">
        <v>0</v>
      </c>
    </row>
    <row r="30" spans="1:20" s="1" customFormat="1" ht="24.95" customHeight="1" x14ac:dyDescent="0.25">
      <c r="A30" s="187">
        <v>29</v>
      </c>
      <c r="B30" s="4">
        <v>42024</v>
      </c>
      <c r="C30" s="222" t="s">
        <v>226</v>
      </c>
      <c r="D30" s="160" t="s">
        <v>121</v>
      </c>
      <c r="E30" s="174" t="s">
        <v>33</v>
      </c>
      <c r="F30" s="6" t="s">
        <v>120</v>
      </c>
      <c r="G30" s="4">
        <v>42025</v>
      </c>
      <c r="H30" s="4">
        <v>42338</v>
      </c>
      <c r="I30" s="210" t="s">
        <v>227</v>
      </c>
      <c r="J30" s="179">
        <v>88252500</v>
      </c>
      <c r="K30" s="189">
        <f t="shared" si="0"/>
        <v>313</v>
      </c>
      <c r="L30" s="158"/>
      <c r="M30" s="180" t="s">
        <v>228</v>
      </c>
      <c r="N30" s="5">
        <v>8405000</v>
      </c>
      <c r="O30" s="6" t="s">
        <v>123</v>
      </c>
      <c r="P30" s="228" t="s">
        <v>129</v>
      </c>
      <c r="Q30" s="185">
        <v>11232616</v>
      </c>
      <c r="R30" s="138" t="s">
        <v>124</v>
      </c>
      <c r="S30" s="4">
        <v>42025</v>
      </c>
      <c r="T30" s="206" t="s">
        <v>0</v>
      </c>
    </row>
    <row r="31" spans="1:20" s="1" customFormat="1" ht="24.95" customHeight="1" x14ac:dyDescent="0.25">
      <c r="A31" s="170">
        <v>30</v>
      </c>
      <c r="B31" s="167">
        <v>42024</v>
      </c>
      <c r="C31" s="191" t="s">
        <v>229</v>
      </c>
      <c r="D31" s="160" t="s">
        <v>121</v>
      </c>
      <c r="E31" s="160" t="s">
        <v>33</v>
      </c>
      <c r="F31" s="161" t="s">
        <v>120</v>
      </c>
      <c r="G31" s="4">
        <v>42025</v>
      </c>
      <c r="H31" s="4">
        <v>42338</v>
      </c>
      <c r="I31" s="210" t="s">
        <v>230</v>
      </c>
      <c r="J31" s="158">
        <v>78750000</v>
      </c>
      <c r="K31" s="190">
        <f t="shared" si="0"/>
        <v>313</v>
      </c>
      <c r="L31" s="158"/>
      <c r="M31" s="162" t="s">
        <v>231</v>
      </c>
      <c r="N31" s="156">
        <v>7500000</v>
      </c>
      <c r="O31" s="161" t="s">
        <v>123</v>
      </c>
      <c r="P31" s="215" t="s">
        <v>129</v>
      </c>
      <c r="Q31" s="175">
        <v>11232616</v>
      </c>
      <c r="R31" s="138" t="s">
        <v>124</v>
      </c>
      <c r="S31" s="167">
        <v>42025</v>
      </c>
      <c r="T31" s="206" t="s">
        <v>0</v>
      </c>
    </row>
    <row r="32" spans="1:20" s="1" customFormat="1" ht="24.95" customHeight="1" x14ac:dyDescent="0.25">
      <c r="A32" s="187">
        <v>31</v>
      </c>
      <c r="B32" s="176">
        <v>42024</v>
      </c>
      <c r="C32" s="191" t="s">
        <v>232</v>
      </c>
      <c r="D32" s="160" t="s">
        <v>121</v>
      </c>
      <c r="E32" s="161" t="s">
        <v>33</v>
      </c>
      <c r="F32" s="161" t="s">
        <v>120</v>
      </c>
      <c r="G32" s="4">
        <v>42025</v>
      </c>
      <c r="H32" s="157">
        <v>42277</v>
      </c>
      <c r="I32" s="229" t="s">
        <v>233</v>
      </c>
      <c r="J32" s="158">
        <v>83520000</v>
      </c>
      <c r="K32" s="189">
        <f t="shared" si="0"/>
        <v>252</v>
      </c>
      <c r="L32" s="158"/>
      <c r="M32" s="162" t="s">
        <v>234</v>
      </c>
      <c r="N32" s="156">
        <v>9280000</v>
      </c>
      <c r="O32" s="161" t="s">
        <v>123</v>
      </c>
      <c r="P32" s="230" t="s">
        <v>235</v>
      </c>
      <c r="Q32" s="231">
        <v>19376896</v>
      </c>
      <c r="R32" s="138" t="s">
        <v>127</v>
      </c>
      <c r="S32" s="167">
        <v>42025</v>
      </c>
      <c r="T32" s="206" t="s">
        <v>0</v>
      </c>
    </row>
    <row r="33" spans="1:20" s="1" customFormat="1" ht="24.95" customHeight="1" x14ac:dyDescent="0.25">
      <c r="A33" s="170">
        <v>32</v>
      </c>
      <c r="B33" s="166">
        <v>42025</v>
      </c>
      <c r="C33" s="208" t="s">
        <v>236</v>
      </c>
      <c r="D33" s="160" t="s">
        <v>121</v>
      </c>
      <c r="E33" s="161" t="s">
        <v>33</v>
      </c>
      <c r="F33" s="161" t="s">
        <v>120</v>
      </c>
      <c r="G33" s="4">
        <v>42026</v>
      </c>
      <c r="H33" s="4">
        <v>42338</v>
      </c>
      <c r="I33" s="198" t="s">
        <v>237</v>
      </c>
      <c r="J33" s="156">
        <v>82500000</v>
      </c>
      <c r="K33" s="190">
        <f t="shared" si="0"/>
        <v>312</v>
      </c>
      <c r="L33" s="158"/>
      <c r="M33" s="162" t="s">
        <v>238</v>
      </c>
      <c r="N33" s="156">
        <v>7500000</v>
      </c>
      <c r="O33" s="161" t="s">
        <v>123</v>
      </c>
      <c r="P33" s="194" t="s">
        <v>143</v>
      </c>
      <c r="Q33" s="160">
        <v>66826687</v>
      </c>
      <c r="R33" s="138" t="s">
        <v>137</v>
      </c>
      <c r="S33" s="167">
        <v>42025</v>
      </c>
      <c r="T33" s="206" t="s">
        <v>0</v>
      </c>
    </row>
    <row r="34" spans="1:20" s="1" customFormat="1" ht="24.95" customHeight="1" x14ac:dyDescent="0.25">
      <c r="A34" s="170">
        <v>33</v>
      </c>
      <c r="B34" s="159">
        <v>42025</v>
      </c>
      <c r="C34" s="191" t="s">
        <v>239</v>
      </c>
      <c r="D34" s="160" t="s">
        <v>121</v>
      </c>
      <c r="E34" s="160" t="s">
        <v>33</v>
      </c>
      <c r="F34" s="161" t="s">
        <v>120</v>
      </c>
      <c r="G34" s="4">
        <v>42026</v>
      </c>
      <c r="H34" s="157">
        <v>42338</v>
      </c>
      <c r="I34" s="211" t="s">
        <v>240</v>
      </c>
      <c r="J34" s="158">
        <v>83160000</v>
      </c>
      <c r="K34" s="190">
        <f t="shared" ref="K34:K65" si="1">+H34-G34</f>
        <v>312</v>
      </c>
      <c r="L34" s="158"/>
      <c r="M34" s="162" t="s">
        <v>241</v>
      </c>
      <c r="N34" s="156">
        <v>7560000</v>
      </c>
      <c r="O34" s="161" t="s">
        <v>123</v>
      </c>
      <c r="P34" s="194" t="s">
        <v>242</v>
      </c>
      <c r="Q34" s="160" t="s">
        <v>243</v>
      </c>
      <c r="R34" s="138" t="s">
        <v>137</v>
      </c>
      <c r="S34" s="167">
        <v>42025</v>
      </c>
      <c r="T34" s="206" t="s">
        <v>0</v>
      </c>
    </row>
    <row r="35" spans="1:20" s="1" customFormat="1" ht="24.95" customHeight="1" x14ac:dyDescent="0.25">
      <c r="A35" s="170">
        <v>34</v>
      </c>
      <c r="B35" s="159">
        <v>42025</v>
      </c>
      <c r="C35" s="191" t="s">
        <v>244</v>
      </c>
      <c r="D35" s="160" t="s">
        <v>121</v>
      </c>
      <c r="E35" s="160" t="s">
        <v>33</v>
      </c>
      <c r="F35" s="161" t="s">
        <v>120</v>
      </c>
      <c r="G35" s="4">
        <v>42026</v>
      </c>
      <c r="H35" s="4">
        <v>42338</v>
      </c>
      <c r="I35" s="211" t="s">
        <v>245</v>
      </c>
      <c r="J35" s="158">
        <v>28820000</v>
      </c>
      <c r="K35" s="190">
        <f t="shared" si="1"/>
        <v>312</v>
      </c>
      <c r="L35" s="158"/>
      <c r="M35" s="161" t="s">
        <v>246</v>
      </c>
      <c r="N35" s="156">
        <v>2620000</v>
      </c>
      <c r="O35" s="161" t="s">
        <v>123</v>
      </c>
      <c r="P35" s="194" t="s">
        <v>138</v>
      </c>
      <c r="Q35" s="160" t="s">
        <v>139</v>
      </c>
      <c r="R35" s="138" t="s">
        <v>137</v>
      </c>
      <c r="S35" s="167">
        <v>42025</v>
      </c>
      <c r="T35" s="206" t="s">
        <v>0</v>
      </c>
    </row>
    <row r="36" spans="1:20" s="1" customFormat="1" ht="24.95" customHeight="1" x14ac:dyDescent="0.25">
      <c r="A36" s="170">
        <v>35</v>
      </c>
      <c r="B36" s="166">
        <v>42025</v>
      </c>
      <c r="C36" s="208" t="s">
        <v>247</v>
      </c>
      <c r="D36" s="160" t="s">
        <v>121</v>
      </c>
      <c r="E36" s="161" t="s">
        <v>33</v>
      </c>
      <c r="F36" s="161" t="s">
        <v>120</v>
      </c>
      <c r="G36" s="4">
        <v>42026</v>
      </c>
      <c r="H36" s="4">
        <v>42338</v>
      </c>
      <c r="I36" s="211" t="s">
        <v>248</v>
      </c>
      <c r="J36" s="156">
        <v>72380000</v>
      </c>
      <c r="K36" s="190">
        <f t="shared" si="1"/>
        <v>312</v>
      </c>
      <c r="L36" s="158"/>
      <c r="M36" s="162" t="s">
        <v>249</v>
      </c>
      <c r="N36" s="156">
        <v>6580000</v>
      </c>
      <c r="O36" s="161" t="s">
        <v>123</v>
      </c>
      <c r="P36" s="194" t="s">
        <v>147</v>
      </c>
      <c r="Q36" s="160" t="s">
        <v>148</v>
      </c>
      <c r="R36" s="138" t="s">
        <v>137</v>
      </c>
      <c r="S36" s="167">
        <v>42027</v>
      </c>
      <c r="T36" s="206" t="s">
        <v>0</v>
      </c>
    </row>
    <row r="37" spans="1:20" s="1" customFormat="1" ht="24.95" customHeight="1" x14ac:dyDescent="0.25">
      <c r="A37" s="170">
        <v>36</v>
      </c>
      <c r="B37" s="159">
        <v>42025</v>
      </c>
      <c r="C37" s="191" t="s">
        <v>250</v>
      </c>
      <c r="D37" s="160" t="s">
        <v>121</v>
      </c>
      <c r="E37" s="160" t="s">
        <v>33</v>
      </c>
      <c r="F37" s="161" t="s">
        <v>120</v>
      </c>
      <c r="G37" s="4">
        <v>42026</v>
      </c>
      <c r="H37" s="157">
        <v>42307</v>
      </c>
      <c r="I37" s="211" t="s">
        <v>251</v>
      </c>
      <c r="J37" s="156">
        <v>25000000</v>
      </c>
      <c r="K37" s="190">
        <f t="shared" si="1"/>
        <v>281</v>
      </c>
      <c r="L37" s="158"/>
      <c r="M37" s="162" t="s">
        <v>252</v>
      </c>
      <c r="N37" s="156">
        <v>2500000</v>
      </c>
      <c r="O37" s="161" t="s">
        <v>123</v>
      </c>
      <c r="P37" s="215" t="s">
        <v>253</v>
      </c>
      <c r="Q37" s="175" t="s">
        <v>254</v>
      </c>
      <c r="R37" s="138" t="s">
        <v>124</v>
      </c>
      <c r="S37" s="167">
        <v>42030</v>
      </c>
      <c r="T37" s="206" t="s">
        <v>0</v>
      </c>
    </row>
    <row r="38" spans="1:20" s="1" customFormat="1" ht="24.95" customHeight="1" x14ac:dyDescent="0.25">
      <c r="A38" s="170">
        <v>37</v>
      </c>
      <c r="B38" s="159">
        <v>42025</v>
      </c>
      <c r="C38" s="191" t="s">
        <v>255</v>
      </c>
      <c r="D38" s="160" t="s">
        <v>121</v>
      </c>
      <c r="E38" s="160" t="s">
        <v>33</v>
      </c>
      <c r="F38" s="161" t="s">
        <v>120</v>
      </c>
      <c r="G38" s="4">
        <v>42026</v>
      </c>
      <c r="H38" s="157">
        <v>42338</v>
      </c>
      <c r="I38" s="211" t="s">
        <v>207</v>
      </c>
      <c r="J38" s="156">
        <v>71313000</v>
      </c>
      <c r="K38" s="190">
        <f t="shared" si="1"/>
        <v>312</v>
      </c>
      <c r="L38" s="158"/>
      <c r="M38" s="162" t="s">
        <v>256</v>
      </c>
      <c r="N38" s="156">
        <v>6483000</v>
      </c>
      <c r="O38" s="161" t="s">
        <v>123</v>
      </c>
      <c r="P38" s="194" t="s">
        <v>138</v>
      </c>
      <c r="Q38" s="160" t="s">
        <v>139</v>
      </c>
      <c r="R38" s="138" t="s">
        <v>137</v>
      </c>
      <c r="S38" s="167">
        <v>42030</v>
      </c>
      <c r="T38" s="206" t="s">
        <v>0</v>
      </c>
    </row>
    <row r="39" spans="1:20" s="1" customFormat="1" ht="24.95" customHeight="1" x14ac:dyDescent="0.25">
      <c r="A39" s="170">
        <v>38</v>
      </c>
      <c r="B39" s="166">
        <v>42025</v>
      </c>
      <c r="C39" s="191" t="s">
        <v>257</v>
      </c>
      <c r="D39" s="160" t="s">
        <v>121</v>
      </c>
      <c r="E39" s="160" t="s">
        <v>33</v>
      </c>
      <c r="F39" s="161" t="s">
        <v>120</v>
      </c>
      <c r="G39" s="4">
        <v>42026</v>
      </c>
      <c r="H39" s="157">
        <v>42338</v>
      </c>
      <c r="I39" s="211" t="s">
        <v>237</v>
      </c>
      <c r="J39" s="158">
        <v>76725000</v>
      </c>
      <c r="K39" s="190">
        <f t="shared" si="1"/>
        <v>312</v>
      </c>
      <c r="L39" s="158"/>
      <c r="M39" s="162" t="s">
        <v>258</v>
      </c>
      <c r="N39" s="156">
        <v>6975000</v>
      </c>
      <c r="O39" s="194" t="s">
        <v>123</v>
      </c>
      <c r="P39" s="194" t="s">
        <v>179</v>
      </c>
      <c r="Q39" s="160" t="s">
        <v>180</v>
      </c>
      <c r="R39" s="138" t="s">
        <v>137</v>
      </c>
      <c r="S39" s="167">
        <v>42030</v>
      </c>
      <c r="T39" s="206" t="s">
        <v>0</v>
      </c>
    </row>
    <row r="40" spans="1:20" s="1" customFormat="1" ht="24.95" customHeight="1" x14ac:dyDescent="0.25">
      <c r="A40" s="170">
        <v>39</v>
      </c>
      <c r="B40" s="166">
        <v>42025</v>
      </c>
      <c r="C40" s="208" t="s">
        <v>259</v>
      </c>
      <c r="D40" s="160" t="s">
        <v>121</v>
      </c>
      <c r="E40" s="161" t="s">
        <v>33</v>
      </c>
      <c r="F40" s="161" t="s">
        <v>120</v>
      </c>
      <c r="G40" s="4">
        <v>42026</v>
      </c>
      <c r="H40" s="4">
        <v>42338</v>
      </c>
      <c r="I40" s="211" t="s">
        <v>260</v>
      </c>
      <c r="J40" s="156">
        <v>55000000</v>
      </c>
      <c r="K40" s="190">
        <f t="shared" si="1"/>
        <v>312</v>
      </c>
      <c r="L40" s="158"/>
      <c r="M40" s="162" t="s">
        <v>261</v>
      </c>
      <c r="N40" s="156">
        <v>5000000</v>
      </c>
      <c r="O40" s="161" t="s">
        <v>123</v>
      </c>
      <c r="P40" s="194" t="s">
        <v>147</v>
      </c>
      <c r="Q40" s="160" t="s">
        <v>148</v>
      </c>
      <c r="R40" s="138" t="s">
        <v>137</v>
      </c>
      <c r="S40" s="167">
        <v>42030</v>
      </c>
      <c r="T40" s="206" t="s">
        <v>0</v>
      </c>
    </row>
    <row r="41" spans="1:20" s="1" customFormat="1" ht="24.95" customHeight="1" x14ac:dyDescent="0.25">
      <c r="A41" s="170">
        <v>40</v>
      </c>
      <c r="B41" s="166">
        <v>42026</v>
      </c>
      <c r="C41" s="191" t="s">
        <v>262</v>
      </c>
      <c r="D41" s="160" t="s">
        <v>121</v>
      </c>
      <c r="E41" s="175" t="s">
        <v>33</v>
      </c>
      <c r="F41" s="161" t="s">
        <v>120</v>
      </c>
      <c r="G41" s="4">
        <v>42027</v>
      </c>
      <c r="H41" s="157">
        <v>42338</v>
      </c>
      <c r="I41" s="211" t="s">
        <v>263</v>
      </c>
      <c r="J41" s="158">
        <v>66220000</v>
      </c>
      <c r="K41" s="190">
        <f t="shared" si="1"/>
        <v>311</v>
      </c>
      <c r="L41" s="158"/>
      <c r="M41" s="214" t="s">
        <v>264</v>
      </c>
      <c r="N41" s="156">
        <v>6020000</v>
      </c>
      <c r="O41" s="161" t="s">
        <v>123</v>
      </c>
      <c r="P41" s="194" t="s">
        <v>265</v>
      </c>
      <c r="Q41" s="160" t="s">
        <v>266</v>
      </c>
      <c r="R41" s="138" t="s">
        <v>137</v>
      </c>
      <c r="S41" s="167">
        <v>42030</v>
      </c>
      <c r="T41" s="206" t="s">
        <v>0</v>
      </c>
    </row>
    <row r="42" spans="1:20" s="1" customFormat="1" ht="24.95" customHeight="1" x14ac:dyDescent="0.25">
      <c r="A42" s="187">
        <v>41</v>
      </c>
      <c r="B42" s="176">
        <v>42026</v>
      </c>
      <c r="C42" s="222" t="s">
        <v>267</v>
      </c>
      <c r="D42" s="160" t="s">
        <v>121</v>
      </c>
      <c r="E42" s="6" t="s">
        <v>33</v>
      </c>
      <c r="F42" s="6" t="s">
        <v>120</v>
      </c>
      <c r="G42" s="4">
        <v>42027</v>
      </c>
      <c r="H42" s="157">
        <v>42338</v>
      </c>
      <c r="I42" s="211" t="s">
        <v>268</v>
      </c>
      <c r="J42" s="5">
        <v>110886720</v>
      </c>
      <c r="K42" s="189">
        <f t="shared" si="1"/>
        <v>311</v>
      </c>
      <c r="L42" s="158"/>
      <c r="M42" s="6" t="s">
        <v>269</v>
      </c>
      <c r="N42" s="5">
        <v>10560640</v>
      </c>
      <c r="O42" s="6" t="s">
        <v>123</v>
      </c>
      <c r="P42" s="228" t="s">
        <v>224</v>
      </c>
      <c r="Q42" s="185">
        <v>79263131</v>
      </c>
      <c r="R42" s="138" t="s">
        <v>225</v>
      </c>
      <c r="S42" s="4">
        <v>42030</v>
      </c>
      <c r="T42" s="206" t="s">
        <v>0</v>
      </c>
    </row>
    <row r="43" spans="1:20" s="1" customFormat="1" ht="24.95" customHeight="1" x14ac:dyDescent="0.25">
      <c r="A43" s="170">
        <v>42</v>
      </c>
      <c r="B43" s="166">
        <v>42026</v>
      </c>
      <c r="C43" s="191" t="s">
        <v>270</v>
      </c>
      <c r="D43" s="160" t="s">
        <v>121</v>
      </c>
      <c r="E43" s="178" t="s">
        <v>33</v>
      </c>
      <c r="F43" s="161" t="s">
        <v>120</v>
      </c>
      <c r="G43" s="4">
        <v>42027</v>
      </c>
      <c r="H43" s="4">
        <v>42338</v>
      </c>
      <c r="I43" s="211" t="s">
        <v>271</v>
      </c>
      <c r="J43" s="158">
        <v>84000000</v>
      </c>
      <c r="K43" s="190">
        <f t="shared" si="1"/>
        <v>311</v>
      </c>
      <c r="L43" s="158"/>
      <c r="M43" s="163" t="s">
        <v>272</v>
      </c>
      <c r="N43" s="156">
        <v>8000000</v>
      </c>
      <c r="O43" s="161" t="s">
        <v>123</v>
      </c>
      <c r="P43" s="228" t="s">
        <v>273</v>
      </c>
      <c r="Q43" s="185" t="s">
        <v>274</v>
      </c>
      <c r="R43" s="138" t="s">
        <v>124</v>
      </c>
      <c r="S43" s="167">
        <v>42030</v>
      </c>
      <c r="T43" s="206" t="s">
        <v>0</v>
      </c>
    </row>
    <row r="44" spans="1:20" s="1" customFormat="1" ht="24.95" customHeight="1" x14ac:dyDescent="0.25">
      <c r="A44" s="172">
        <v>43</v>
      </c>
      <c r="B44" s="159">
        <v>42026</v>
      </c>
      <c r="C44" s="191" t="s">
        <v>275</v>
      </c>
      <c r="D44" s="160" t="s">
        <v>121</v>
      </c>
      <c r="E44" s="160" t="s">
        <v>33</v>
      </c>
      <c r="F44" s="161" t="s">
        <v>120</v>
      </c>
      <c r="G44" s="4">
        <v>42027</v>
      </c>
      <c r="H44" s="4">
        <v>42338</v>
      </c>
      <c r="I44" s="211" t="s">
        <v>276</v>
      </c>
      <c r="J44" s="158">
        <v>79453000</v>
      </c>
      <c r="K44" s="190">
        <f t="shared" si="1"/>
        <v>311</v>
      </c>
      <c r="L44" s="158"/>
      <c r="M44" s="162" t="s">
        <v>277</v>
      </c>
      <c r="N44" s="156">
        <v>7223000</v>
      </c>
      <c r="O44" s="161" t="s">
        <v>123</v>
      </c>
      <c r="P44" s="194" t="s">
        <v>147</v>
      </c>
      <c r="Q44" s="160" t="s">
        <v>148</v>
      </c>
      <c r="R44" s="138" t="s">
        <v>137</v>
      </c>
      <c r="S44" s="167">
        <v>42030</v>
      </c>
      <c r="T44" s="206" t="s">
        <v>0</v>
      </c>
    </row>
    <row r="45" spans="1:20" s="1" customFormat="1" ht="24.95" customHeight="1" x14ac:dyDescent="0.25">
      <c r="A45" s="170">
        <v>44</v>
      </c>
      <c r="B45" s="166">
        <v>42026</v>
      </c>
      <c r="C45" s="191" t="s">
        <v>278</v>
      </c>
      <c r="D45" s="160" t="s">
        <v>121</v>
      </c>
      <c r="E45" s="161" t="s">
        <v>33</v>
      </c>
      <c r="F45" s="161" t="s">
        <v>120</v>
      </c>
      <c r="G45" s="4">
        <v>42027</v>
      </c>
      <c r="H45" s="4">
        <v>42307</v>
      </c>
      <c r="I45" s="211" t="s">
        <v>279</v>
      </c>
      <c r="J45" s="158">
        <v>85500000</v>
      </c>
      <c r="K45" s="190">
        <f t="shared" si="1"/>
        <v>280</v>
      </c>
      <c r="L45" s="158"/>
      <c r="M45" s="206" t="s">
        <v>280</v>
      </c>
      <c r="N45" s="156">
        <v>8550000</v>
      </c>
      <c r="O45" s="161" t="s">
        <v>123</v>
      </c>
      <c r="P45" s="194" t="s">
        <v>143</v>
      </c>
      <c r="Q45" s="160">
        <v>66826687</v>
      </c>
      <c r="R45" s="138" t="s">
        <v>137</v>
      </c>
      <c r="S45" s="167">
        <v>42031</v>
      </c>
      <c r="T45" s="206" t="s">
        <v>0</v>
      </c>
    </row>
    <row r="46" spans="1:20" s="1" customFormat="1" ht="24.95" customHeight="1" x14ac:dyDescent="0.25">
      <c r="A46" s="170">
        <v>45</v>
      </c>
      <c r="B46" s="166">
        <v>42026</v>
      </c>
      <c r="C46" s="191" t="s">
        <v>281</v>
      </c>
      <c r="D46" s="160" t="s">
        <v>121</v>
      </c>
      <c r="E46" s="178" t="s">
        <v>33</v>
      </c>
      <c r="F46" s="161" t="s">
        <v>120</v>
      </c>
      <c r="G46" s="4">
        <v>42027</v>
      </c>
      <c r="H46" s="4">
        <v>42338</v>
      </c>
      <c r="I46" s="211" t="s">
        <v>282</v>
      </c>
      <c r="J46" s="158">
        <v>72450000</v>
      </c>
      <c r="K46" s="190">
        <f t="shared" si="1"/>
        <v>311</v>
      </c>
      <c r="L46" s="158"/>
      <c r="M46" s="156" t="s">
        <v>283</v>
      </c>
      <c r="N46" s="156">
        <v>6900000</v>
      </c>
      <c r="O46" s="161" t="s">
        <v>123</v>
      </c>
      <c r="P46" s="228" t="s">
        <v>215</v>
      </c>
      <c r="Q46" s="185" t="s">
        <v>216</v>
      </c>
      <c r="R46" s="138" t="s">
        <v>124</v>
      </c>
      <c r="S46" s="167">
        <v>42030</v>
      </c>
      <c r="T46" s="206" t="s">
        <v>0</v>
      </c>
    </row>
    <row r="47" spans="1:20" s="1" customFormat="1" ht="24.95" customHeight="1" x14ac:dyDescent="0.25">
      <c r="A47" s="170">
        <v>46</v>
      </c>
      <c r="B47" s="167">
        <v>42026</v>
      </c>
      <c r="C47" s="191" t="s">
        <v>284</v>
      </c>
      <c r="D47" s="160" t="s">
        <v>121</v>
      </c>
      <c r="E47" s="178" t="s">
        <v>33</v>
      </c>
      <c r="F47" s="161" t="s">
        <v>120</v>
      </c>
      <c r="G47" s="4">
        <v>42027</v>
      </c>
      <c r="H47" s="4">
        <v>42338</v>
      </c>
      <c r="I47" s="211" t="s">
        <v>285</v>
      </c>
      <c r="J47" s="158">
        <v>107835000</v>
      </c>
      <c r="K47" s="190">
        <f t="shared" si="1"/>
        <v>311</v>
      </c>
      <c r="L47" s="158"/>
      <c r="M47" s="162" t="s">
        <v>286</v>
      </c>
      <c r="N47" s="156">
        <v>10270000</v>
      </c>
      <c r="O47" s="161" t="s">
        <v>123</v>
      </c>
      <c r="P47" s="228" t="s">
        <v>129</v>
      </c>
      <c r="Q47" s="185">
        <v>11232616</v>
      </c>
      <c r="R47" s="138" t="s">
        <v>124</v>
      </c>
      <c r="S47" s="167">
        <v>42030</v>
      </c>
      <c r="T47" s="206" t="s">
        <v>0</v>
      </c>
    </row>
    <row r="48" spans="1:20" s="1" customFormat="1" ht="24.95" customHeight="1" x14ac:dyDescent="0.25">
      <c r="A48" s="172">
        <v>47</v>
      </c>
      <c r="B48" s="166">
        <v>42026</v>
      </c>
      <c r="C48" s="191" t="s">
        <v>287</v>
      </c>
      <c r="D48" s="160" t="s">
        <v>121</v>
      </c>
      <c r="E48" s="161" t="s">
        <v>33</v>
      </c>
      <c r="F48" s="161" t="s">
        <v>120</v>
      </c>
      <c r="G48" s="4">
        <v>42027</v>
      </c>
      <c r="H48" s="157">
        <v>42307</v>
      </c>
      <c r="I48" s="211" t="s">
        <v>288</v>
      </c>
      <c r="J48" s="158">
        <v>85000000</v>
      </c>
      <c r="K48" s="190">
        <f t="shared" si="1"/>
        <v>280</v>
      </c>
      <c r="L48" s="158"/>
      <c r="M48" s="206" t="s">
        <v>289</v>
      </c>
      <c r="N48" s="156">
        <v>8500000</v>
      </c>
      <c r="O48" s="161" t="s">
        <v>123</v>
      </c>
      <c r="P48" s="194" t="s">
        <v>143</v>
      </c>
      <c r="Q48" s="160">
        <v>66826687</v>
      </c>
      <c r="R48" s="138" t="s">
        <v>137</v>
      </c>
      <c r="S48" s="167">
        <v>42031</v>
      </c>
      <c r="T48" s="206" t="s">
        <v>0</v>
      </c>
    </row>
    <row r="49" spans="1:20" s="1" customFormat="1" ht="24.95" customHeight="1" x14ac:dyDescent="0.25">
      <c r="A49" s="170">
        <v>48</v>
      </c>
      <c r="B49" s="159">
        <v>42026</v>
      </c>
      <c r="C49" s="191" t="s">
        <v>290</v>
      </c>
      <c r="D49" s="160" t="s">
        <v>121</v>
      </c>
      <c r="E49" s="160" t="s">
        <v>33</v>
      </c>
      <c r="F49" s="161" t="s">
        <v>120</v>
      </c>
      <c r="G49" s="4">
        <v>42027</v>
      </c>
      <c r="H49" s="4">
        <v>42338</v>
      </c>
      <c r="I49" s="211" t="s">
        <v>207</v>
      </c>
      <c r="J49" s="158">
        <v>79453000</v>
      </c>
      <c r="K49" s="190">
        <f t="shared" si="1"/>
        <v>311</v>
      </c>
      <c r="L49" s="158"/>
      <c r="M49" s="162" t="s">
        <v>291</v>
      </c>
      <c r="N49" s="156">
        <v>7223000</v>
      </c>
      <c r="O49" s="161" t="s">
        <v>123</v>
      </c>
      <c r="P49" s="194" t="s">
        <v>138</v>
      </c>
      <c r="Q49" s="160" t="s">
        <v>139</v>
      </c>
      <c r="R49" s="138" t="s">
        <v>137</v>
      </c>
      <c r="S49" s="167">
        <v>42030</v>
      </c>
      <c r="T49" s="206" t="s">
        <v>0</v>
      </c>
    </row>
    <row r="50" spans="1:20" s="1" customFormat="1" ht="24.95" customHeight="1" x14ac:dyDescent="0.25">
      <c r="A50" s="170">
        <v>49</v>
      </c>
      <c r="B50" s="159">
        <v>42026</v>
      </c>
      <c r="C50" s="191" t="s">
        <v>292</v>
      </c>
      <c r="D50" s="160" t="s">
        <v>121</v>
      </c>
      <c r="E50" s="160" t="s">
        <v>33</v>
      </c>
      <c r="F50" s="161" t="s">
        <v>120</v>
      </c>
      <c r="G50" s="4">
        <v>42027</v>
      </c>
      <c r="H50" s="157">
        <v>42338</v>
      </c>
      <c r="I50" s="211" t="s">
        <v>293</v>
      </c>
      <c r="J50" s="156">
        <v>78750000</v>
      </c>
      <c r="K50" s="190">
        <f t="shared" si="1"/>
        <v>311</v>
      </c>
      <c r="L50" s="158"/>
      <c r="M50" s="156" t="s">
        <v>294</v>
      </c>
      <c r="N50" s="156">
        <v>7500000</v>
      </c>
      <c r="O50" s="161" t="s">
        <v>123</v>
      </c>
      <c r="P50" s="228" t="s">
        <v>295</v>
      </c>
      <c r="Q50" s="185" t="s">
        <v>296</v>
      </c>
      <c r="R50" s="138" t="s">
        <v>124</v>
      </c>
      <c r="S50" s="167">
        <v>42031</v>
      </c>
      <c r="T50" s="206" t="s">
        <v>0</v>
      </c>
    </row>
    <row r="51" spans="1:20" s="1" customFormat="1" ht="24.95" customHeight="1" x14ac:dyDescent="0.25">
      <c r="A51" s="170">
        <v>50</v>
      </c>
      <c r="B51" s="159">
        <v>42026</v>
      </c>
      <c r="C51" s="191" t="s">
        <v>297</v>
      </c>
      <c r="D51" s="160" t="s">
        <v>121</v>
      </c>
      <c r="E51" s="160" t="s">
        <v>33</v>
      </c>
      <c r="F51" s="161" t="s">
        <v>120</v>
      </c>
      <c r="G51" s="4">
        <v>42027</v>
      </c>
      <c r="H51" s="157">
        <v>42338</v>
      </c>
      <c r="I51" s="211" t="s">
        <v>288</v>
      </c>
      <c r="J51" s="158">
        <v>79453000</v>
      </c>
      <c r="K51" s="190">
        <f t="shared" si="1"/>
        <v>311</v>
      </c>
      <c r="L51" s="158"/>
      <c r="M51" s="162" t="s">
        <v>298</v>
      </c>
      <c r="N51" s="156">
        <v>7223000</v>
      </c>
      <c r="O51" s="161" t="s">
        <v>123</v>
      </c>
      <c r="P51" s="194" t="s">
        <v>147</v>
      </c>
      <c r="Q51" s="160" t="s">
        <v>148</v>
      </c>
      <c r="R51" s="138" t="s">
        <v>137</v>
      </c>
      <c r="S51" s="167">
        <v>42030</v>
      </c>
      <c r="T51" s="206" t="s">
        <v>0</v>
      </c>
    </row>
    <row r="52" spans="1:20" s="1" customFormat="1" ht="24.95" customHeight="1" x14ac:dyDescent="0.25">
      <c r="A52" s="170">
        <v>51</v>
      </c>
      <c r="B52" s="212">
        <v>42026</v>
      </c>
      <c r="C52" s="191" t="s">
        <v>299</v>
      </c>
      <c r="D52" s="160" t="s">
        <v>121</v>
      </c>
      <c r="E52" s="160" t="s">
        <v>33</v>
      </c>
      <c r="F52" s="161" t="s">
        <v>120</v>
      </c>
      <c r="G52" s="4">
        <v>42027</v>
      </c>
      <c r="H52" s="4">
        <v>42338</v>
      </c>
      <c r="I52" s="211" t="s">
        <v>237</v>
      </c>
      <c r="J52" s="158">
        <v>55000000</v>
      </c>
      <c r="K52" s="190">
        <f t="shared" si="1"/>
        <v>311</v>
      </c>
      <c r="L52" s="158"/>
      <c r="M52" s="162" t="s">
        <v>300</v>
      </c>
      <c r="N52" s="156">
        <v>5000000</v>
      </c>
      <c r="O52" s="161" t="s">
        <v>123</v>
      </c>
      <c r="P52" s="194" t="s">
        <v>201</v>
      </c>
      <c r="Q52" s="160" t="s">
        <v>202</v>
      </c>
      <c r="R52" s="138" t="s">
        <v>137</v>
      </c>
      <c r="S52" s="167">
        <v>42030</v>
      </c>
      <c r="T52" s="206" t="s">
        <v>0</v>
      </c>
    </row>
    <row r="53" spans="1:20" s="1" customFormat="1" ht="24.95" customHeight="1" x14ac:dyDescent="0.25">
      <c r="A53" s="170">
        <v>52</v>
      </c>
      <c r="B53" s="159">
        <v>42026</v>
      </c>
      <c r="C53" s="191" t="s">
        <v>301</v>
      </c>
      <c r="D53" s="160" t="s">
        <v>121</v>
      </c>
      <c r="E53" s="161" t="s">
        <v>33</v>
      </c>
      <c r="F53" s="161" t="s">
        <v>120</v>
      </c>
      <c r="G53" s="4">
        <v>42027</v>
      </c>
      <c r="H53" s="157">
        <v>42338</v>
      </c>
      <c r="I53" s="211" t="s">
        <v>288</v>
      </c>
      <c r="J53" s="158">
        <v>71313000</v>
      </c>
      <c r="K53" s="190">
        <f t="shared" si="1"/>
        <v>311</v>
      </c>
      <c r="L53" s="158"/>
      <c r="M53" s="206" t="s">
        <v>302</v>
      </c>
      <c r="N53" s="156">
        <v>6483000</v>
      </c>
      <c r="O53" s="161" t="s">
        <v>123</v>
      </c>
      <c r="P53" s="194" t="s">
        <v>147</v>
      </c>
      <c r="Q53" s="160" t="s">
        <v>148</v>
      </c>
      <c r="R53" s="138" t="s">
        <v>137</v>
      </c>
      <c r="S53" s="167">
        <v>42030</v>
      </c>
      <c r="T53" s="206" t="s">
        <v>0</v>
      </c>
    </row>
    <row r="54" spans="1:20" s="1" customFormat="1" ht="24.95" customHeight="1" x14ac:dyDescent="0.25">
      <c r="A54" s="170">
        <v>53</v>
      </c>
      <c r="B54" s="212">
        <v>42026</v>
      </c>
      <c r="C54" s="191" t="s">
        <v>303</v>
      </c>
      <c r="D54" s="160" t="s">
        <v>121</v>
      </c>
      <c r="E54" s="161" t="s">
        <v>33</v>
      </c>
      <c r="F54" s="161" t="s">
        <v>120</v>
      </c>
      <c r="G54" s="4">
        <v>42027</v>
      </c>
      <c r="H54" s="4">
        <v>42338</v>
      </c>
      <c r="I54" s="211" t="s">
        <v>288</v>
      </c>
      <c r="J54" s="158">
        <v>82682985</v>
      </c>
      <c r="K54" s="190">
        <f t="shared" si="1"/>
        <v>311</v>
      </c>
      <c r="L54" s="158"/>
      <c r="M54" s="206" t="s">
        <v>304</v>
      </c>
      <c r="N54" s="156">
        <v>7516635</v>
      </c>
      <c r="O54" s="161" t="s">
        <v>123</v>
      </c>
      <c r="P54" s="194" t="s">
        <v>138</v>
      </c>
      <c r="Q54" s="160" t="s">
        <v>139</v>
      </c>
      <c r="R54" s="138" t="s">
        <v>137</v>
      </c>
      <c r="S54" s="167">
        <v>42030</v>
      </c>
      <c r="T54" s="206" t="s">
        <v>0</v>
      </c>
    </row>
    <row r="55" spans="1:20" s="1" customFormat="1" ht="24.95" customHeight="1" x14ac:dyDescent="0.25">
      <c r="A55" s="170">
        <v>54</v>
      </c>
      <c r="B55" s="212">
        <v>42026</v>
      </c>
      <c r="C55" s="191" t="s">
        <v>305</v>
      </c>
      <c r="D55" s="160" t="s">
        <v>121</v>
      </c>
      <c r="E55" s="160" t="s">
        <v>33</v>
      </c>
      <c r="F55" s="161" t="s">
        <v>120</v>
      </c>
      <c r="G55" s="4">
        <v>42027</v>
      </c>
      <c r="H55" s="4">
        <v>42338</v>
      </c>
      <c r="I55" s="211" t="s">
        <v>306</v>
      </c>
      <c r="J55" s="158">
        <v>112783000</v>
      </c>
      <c r="K55" s="190">
        <f t="shared" si="1"/>
        <v>311</v>
      </c>
      <c r="L55" s="158"/>
      <c r="M55" s="162" t="s">
        <v>307</v>
      </c>
      <c r="N55" s="156">
        <v>10253000</v>
      </c>
      <c r="O55" s="161" t="s">
        <v>123</v>
      </c>
      <c r="P55" s="215" t="s">
        <v>309</v>
      </c>
      <c r="Q55" s="175">
        <v>79141430</v>
      </c>
      <c r="R55" s="138" t="s">
        <v>308</v>
      </c>
      <c r="S55" s="167">
        <v>42031</v>
      </c>
      <c r="T55" s="206" t="s">
        <v>0</v>
      </c>
    </row>
    <row r="56" spans="1:20" s="1" customFormat="1" ht="24.95" customHeight="1" x14ac:dyDescent="0.25">
      <c r="A56" s="170">
        <v>55</v>
      </c>
      <c r="B56" s="167">
        <v>42026</v>
      </c>
      <c r="C56" s="191" t="s">
        <v>310</v>
      </c>
      <c r="D56" s="160" t="s">
        <v>121</v>
      </c>
      <c r="E56" s="161" t="s">
        <v>33</v>
      </c>
      <c r="F56" s="161" t="s">
        <v>120</v>
      </c>
      <c r="G56" s="4">
        <v>42027</v>
      </c>
      <c r="H56" s="4">
        <v>42338</v>
      </c>
      <c r="I56" s="211" t="s">
        <v>311</v>
      </c>
      <c r="J56" s="158">
        <v>124017920</v>
      </c>
      <c r="K56" s="190">
        <f t="shared" si="1"/>
        <v>311</v>
      </c>
      <c r="L56" s="158"/>
      <c r="M56" s="162" t="s">
        <v>312</v>
      </c>
      <c r="N56" s="156">
        <v>11924800</v>
      </c>
      <c r="O56" s="161" t="s">
        <v>123</v>
      </c>
      <c r="P56" s="215" t="s">
        <v>309</v>
      </c>
      <c r="Q56" s="175">
        <v>79141430</v>
      </c>
      <c r="R56" s="138" t="s">
        <v>308</v>
      </c>
      <c r="S56" s="167">
        <v>42031</v>
      </c>
      <c r="T56" s="206" t="s">
        <v>0</v>
      </c>
    </row>
    <row r="57" spans="1:20" s="1" customFormat="1" ht="24.95" customHeight="1" x14ac:dyDescent="0.25">
      <c r="A57" s="170">
        <v>56</v>
      </c>
      <c r="B57" s="212">
        <v>42027</v>
      </c>
      <c r="C57" s="191" t="s">
        <v>313</v>
      </c>
      <c r="D57" s="160" t="s">
        <v>121</v>
      </c>
      <c r="E57" s="178" t="s">
        <v>33</v>
      </c>
      <c r="F57" s="161" t="s">
        <v>120</v>
      </c>
      <c r="G57" s="4">
        <v>42030</v>
      </c>
      <c r="H57" s="4">
        <v>42338</v>
      </c>
      <c r="I57" s="211" t="s">
        <v>314</v>
      </c>
      <c r="J57" s="168">
        <v>43340000</v>
      </c>
      <c r="K57" s="190">
        <f t="shared" si="1"/>
        <v>308</v>
      </c>
      <c r="L57" s="158"/>
      <c r="M57" s="162" t="s">
        <v>315</v>
      </c>
      <c r="N57" s="232">
        <v>3940000</v>
      </c>
      <c r="O57" s="161" t="s">
        <v>123</v>
      </c>
      <c r="P57" s="194" t="s">
        <v>138</v>
      </c>
      <c r="Q57" s="160" t="s">
        <v>139</v>
      </c>
      <c r="R57" s="138" t="s">
        <v>137</v>
      </c>
      <c r="S57" s="167">
        <v>42030</v>
      </c>
      <c r="T57" s="206" t="s">
        <v>0</v>
      </c>
    </row>
    <row r="58" spans="1:20" s="1" customFormat="1" ht="24.95" customHeight="1" x14ac:dyDescent="0.25">
      <c r="A58" s="170">
        <v>57</v>
      </c>
      <c r="B58" s="167">
        <v>42027</v>
      </c>
      <c r="C58" s="191" t="s">
        <v>316</v>
      </c>
      <c r="D58" s="160" t="s">
        <v>121</v>
      </c>
      <c r="E58" s="161" t="s">
        <v>33</v>
      </c>
      <c r="F58" s="161" t="s">
        <v>120</v>
      </c>
      <c r="G58" s="4">
        <v>42030</v>
      </c>
      <c r="H58" s="4">
        <v>42338</v>
      </c>
      <c r="I58" s="211" t="s">
        <v>317</v>
      </c>
      <c r="J58" s="168">
        <v>17010000</v>
      </c>
      <c r="K58" s="190">
        <f t="shared" si="1"/>
        <v>308</v>
      </c>
      <c r="L58" s="158"/>
      <c r="M58" s="161" t="s">
        <v>318</v>
      </c>
      <c r="N58" s="156">
        <v>1620000</v>
      </c>
      <c r="O58" s="161" t="s">
        <v>123</v>
      </c>
      <c r="P58" s="228" t="s">
        <v>273</v>
      </c>
      <c r="Q58" s="185" t="s">
        <v>274</v>
      </c>
      <c r="R58" s="138" t="s">
        <v>124</v>
      </c>
      <c r="S58" s="167">
        <v>42031</v>
      </c>
      <c r="T58" s="206" t="s">
        <v>0</v>
      </c>
    </row>
    <row r="59" spans="1:20" s="1" customFormat="1" ht="24.95" customHeight="1" x14ac:dyDescent="0.25">
      <c r="A59" s="170">
        <v>58</v>
      </c>
      <c r="B59" s="159">
        <v>42027</v>
      </c>
      <c r="C59" s="191" t="s">
        <v>319</v>
      </c>
      <c r="D59" s="160" t="s">
        <v>121</v>
      </c>
      <c r="E59" s="160" t="s">
        <v>33</v>
      </c>
      <c r="F59" s="161" t="s">
        <v>120</v>
      </c>
      <c r="G59" s="157">
        <v>42027</v>
      </c>
      <c r="H59" s="4">
        <v>42338</v>
      </c>
      <c r="I59" s="211" t="s">
        <v>320</v>
      </c>
      <c r="J59" s="197">
        <v>99000000</v>
      </c>
      <c r="K59" s="190">
        <f t="shared" si="1"/>
        <v>311</v>
      </c>
      <c r="L59" s="158"/>
      <c r="M59" s="161" t="s">
        <v>321</v>
      </c>
      <c r="N59" s="156">
        <v>9000000</v>
      </c>
      <c r="O59" s="161" t="s">
        <v>123</v>
      </c>
      <c r="P59" s="194" t="s">
        <v>143</v>
      </c>
      <c r="Q59" s="160">
        <v>66826687</v>
      </c>
      <c r="R59" s="138" t="s">
        <v>137</v>
      </c>
      <c r="S59" s="167">
        <v>42031</v>
      </c>
      <c r="T59" s="206" t="s">
        <v>0</v>
      </c>
    </row>
    <row r="60" spans="1:20" s="1" customFormat="1" ht="24.95" customHeight="1" x14ac:dyDescent="0.25">
      <c r="A60" s="170">
        <v>59</v>
      </c>
      <c r="B60" s="167">
        <v>42027</v>
      </c>
      <c r="C60" s="208" t="s">
        <v>322</v>
      </c>
      <c r="D60" s="160" t="s">
        <v>121</v>
      </c>
      <c r="E60" s="161" t="s">
        <v>33</v>
      </c>
      <c r="F60" s="161" t="s">
        <v>120</v>
      </c>
      <c r="G60" s="157">
        <v>42030</v>
      </c>
      <c r="H60" s="4">
        <v>42338</v>
      </c>
      <c r="I60" s="211" t="s">
        <v>323</v>
      </c>
      <c r="J60" s="197">
        <v>78750000</v>
      </c>
      <c r="K60" s="190">
        <f t="shared" si="1"/>
        <v>308</v>
      </c>
      <c r="L60" s="158"/>
      <c r="M60" s="161" t="s">
        <v>324</v>
      </c>
      <c r="N60" s="156">
        <v>7500000</v>
      </c>
      <c r="O60" s="161" t="s">
        <v>123</v>
      </c>
      <c r="P60" s="228" t="s">
        <v>129</v>
      </c>
      <c r="Q60" s="185">
        <v>11232616</v>
      </c>
      <c r="R60" s="138" t="s">
        <v>124</v>
      </c>
      <c r="S60" s="167">
        <v>42031</v>
      </c>
      <c r="T60" s="206" t="s">
        <v>0</v>
      </c>
    </row>
    <row r="61" spans="1:20" s="1" customFormat="1" ht="24.95" customHeight="1" x14ac:dyDescent="0.25">
      <c r="A61" s="170">
        <v>60</v>
      </c>
      <c r="B61" s="159">
        <v>42027</v>
      </c>
      <c r="C61" s="191" t="s">
        <v>325</v>
      </c>
      <c r="D61" s="160" t="s">
        <v>121</v>
      </c>
      <c r="E61" s="161" t="s">
        <v>33</v>
      </c>
      <c r="F61" s="161" t="s">
        <v>120</v>
      </c>
      <c r="G61" s="4">
        <v>42030</v>
      </c>
      <c r="H61" s="157">
        <v>42246</v>
      </c>
      <c r="I61" s="211" t="s">
        <v>326</v>
      </c>
      <c r="J61" s="168">
        <v>42000000</v>
      </c>
      <c r="K61" s="190">
        <f t="shared" si="1"/>
        <v>216</v>
      </c>
      <c r="L61" s="158"/>
      <c r="M61" s="161" t="s">
        <v>327</v>
      </c>
      <c r="N61" s="156">
        <v>5600000</v>
      </c>
      <c r="O61" s="161" t="s">
        <v>123</v>
      </c>
      <c r="P61" s="194" t="s">
        <v>309</v>
      </c>
      <c r="Q61" s="160">
        <v>79141436</v>
      </c>
      <c r="R61" s="138" t="s">
        <v>328</v>
      </c>
      <c r="S61" s="167">
        <v>42033</v>
      </c>
      <c r="T61" s="206" t="s">
        <v>0</v>
      </c>
    </row>
    <row r="62" spans="1:20" s="1" customFormat="1" ht="24.95" customHeight="1" x14ac:dyDescent="0.25">
      <c r="A62" s="170">
        <v>61</v>
      </c>
      <c r="B62" s="167">
        <v>42027</v>
      </c>
      <c r="C62" s="191" t="s">
        <v>329</v>
      </c>
      <c r="D62" s="160" t="s">
        <v>121</v>
      </c>
      <c r="E62" s="161" t="s">
        <v>33</v>
      </c>
      <c r="F62" s="161" t="s">
        <v>120</v>
      </c>
      <c r="G62" s="157">
        <v>42030</v>
      </c>
      <c r="H62" s="4">
        <v>42338</v>
      </c>
      <c r="I62" s="211" t="s">
        <v>330</v>
      </c>
      <c r="J62" s="197">
        <v>28820000</v>
      </c>
      <c r="K62" s="190">
        <f t="shared" si="1"/>
        <v>308</v>
      </c>
      <c r="L62" s="158"/>
      <c r="M62" s="162" t="s">
        <v>331</v>
      </c>
      <c r="N62" s="156">
        <v>2620000</v>
      </c>
      <c r="O62" s="161" t="s">
        <v>123</v>
      </c>
      <c r="P62" s="215" t="s">
        <v>333</v>
      </c>
      <c r="Q62" s="161">
        <v>52693814</v>
      </c>
      <c r="R62" s="138" t="s">
        <v>332</v>
      </c>
      <c r="S62" s="165">
        <v>42033</v>
      </c>
      <c r="T62" s="206" t="s">
        <v>0</v>
      </c>
    </row>
    <row r="63" spans="1:20" s="1" customFormat="1" ht="24.95" customHeight="1" x14ac:dyDescent="0.25">
      <c r="A63" s="172">
        <v>62</v>
      </c>
      <c r="B63" s="167">
        <v>42027</v>
      </c>
      <c r="C63" s="191" t="s">
        <v>334</v>
      </c>
      <c r="D63" s="160" t="s">
        <v>121</v>
      </c>
      <c r="E63" s="160" t="s">
        <v>33</v>
      </c>
      <c r="F63" s="161" t="s">
        <v>120</v>
      </c>
      <c r="G63" s="4">
        <v>42030</v>
      </c>
      <c r="H63" s="4">
        <v>42338</v>
      </c>
      <c r="I63" s="210" t="s">
        <v>335</v>
      </c>
      <c r="J63" s="197">
        <v>44000000</v>
      </c>
      <c r="K63" s="190">
        <f t="shared" si="1"/>
        <v>308</v>
      </c>
      <c r="L63" s="158"/>
      <c r="M63" s="162" t="s">
        <v>336</v>
      </c>
      <c r="N63" s="156">
        <v>4000000</v>
      </c>
      <c r="O63" s="161" t="s">
        <v>123</v>
      </c>
      <c r="P63" s="215" t="s">
        <v>333</v>
      </c>
      <c r="Q63" s="161">
        <v>52693814</v>
      </c>
      <c r="R63" s="138" t="s">
        <v>332</v>
      </c>
      <c r="S63" s="167">
        <v>42031</v>
      </c>
      <c r="T63" s="206" t="s">
        <v>0</v>
      </c>
    </row>
    <row r="64" spans="1:20" s="1" customFormat="1" ht="24.95" customHeight="1" x14ac:dyDescent="0.25">
      <c r="A64" s="172">
        <v>63</v>
      </c>
      <c r="B64" s="233">
        <v>42027</v>
      </c>
      <c r="C64" s="234" t="s">
        <v>337</v>
      </c>
      <c r="D64" s="160" t="s">
        <v>121</v>
      </c>
      <c r="E64" s="235" t="s">
        <v>33</v>
      </c>
      <c r="F64" s="236" t="s">
        <v>120</v>
      </c>
      <c r="G64" s="195">
        <v>42030</v>
      </c>
      <c r="H64" s="237">
        <v>42338</v>
      </c>
      <c r="I64" s="211" t="s">
        <v>338</v>
      </c>
      <c r="J64" s="238">
        <v>73500000</v>
      </c>
      <c r="K64" s="190">
        <f t="shared" si="1"/>
        <v>308</v>
      </c>
      <c r="L64" s="158"/>
      <c r="M64" s="183" t="s">
        <v>339</v>
      </c>
      <c r="N64" s="239">
        <v>7000000</v>
      </c>
      <c r="O64" s="240" t="s">
        <v>123</v>
      </c>
      <c r="P64" s="228" t="s">
        <v>273</v>
      </c>
      <c r="Q64" s="185" t="s">
        <v>274</v>
      </c>
      <c r="R64" s="138" t="s">
        <v>124</v>
      </c>
      <c r="S64" s="241">
        <v>42031</v>
      </c>
      <c r="T64" s="206" t="s">
        <v>0</v>
      </c>
    </row>
    <row r="65" spans="1:20" s="1" customFormat="1" ht="24.95" customHeight="1" x14ac:dyDescent="0.25">
      <c r="A65" s="170">
        <v>64</v>
      </c>
      <c r="B65" s="167">
        <v>42027</v>
      </c>
      <c r="C65" s="191" t="s">
        <v>340</v>
      </c>
      <c r="D65" s="160" t="s">
        <v>121</v>
      </c>
      <c r="E65" s="160" t="s">
        <v>33</v>
      </c>
      <c r="F65" s="161" t="s">
        <v>120</v>
      </c>
      <c r="G65" s="4">
        <v>42030</v>
      </c>
      <c r="H65" s="4">
        <v>42302</v>
      </c>
      <c r="I65" s="211" t="s">
        <v>341</v>
      </c>
      <c r="J65" s="168">
        <v>88569000</v>
      </c>
      <c r="K65" s="190">
        <f t="shared" si="1"/>
        <v>272</v>
      </c>
      <c r="L65" s="158"/>
      <c r="M65" s="214" t="s">
        <v>342</v>
      </c>
      <c r="N65" s="156">
        <v>9841000</v>
      </c>
      <c r="O65" s="161" t="s">
        <v>123</v>
      </c>
      <c r="P65" s="242" t="s">
        <v>253</v>
      </c>
      <c r="Q65" s="175" t="s">
        <v>343</v>
      </c>
      <c r="R65" s="138" t="s">
        <v>122</v>
      </c>
      <c r="S65" s="167">
        <v>42031</v>
      </c>
      <c r="T65" s="206" t="s">
        <v>0</v>
      </c>
    </row>
    <row r="66" spans="1:20" s="1" customFormat="1" ht="24.95" customHeight="1" x14ac:dyDescent="0.25">
      <c r="A66" s="170">
        <v>65</v>
      </c>
      <c r="B66" s="159">
        <v>42030</v>
      </c>
      <c r="C66" s="191" t="s">
        <v>344</v>
      </c>
      <c r="D66" s="160" t="s">
        <v>121</v>
      </c>
      <c r="E66" s="178" t="s">
        <v>33</v>
      </c>
      <c r="F66" s="161" t="s">
        <v>120</v>
      </c>
      <c r="G66" s="4">
        <v>42031</v>
      </c>
      <c r="H66" s="157">
        <v>42338</v>
      </c>
      <c r="I66" s="211" t="s">
        <v>345</v>
      </c>
      <c r="J66" s="168">
        <v>79380000</v>
      </c>
      <c r="K66" s="190">
        <f t="shared" ref="K66:K102" si="2">+H66-G66</f>
        <v>307</v>
      </c>
      <c r="L66" s="158"/>
      <c r="M66" s="162" t="s">
        <v>346</v>
      </c>
      <c r="N66" s="232">
        <v>7560000</v>
      </c>
      <c r="O66" s="161" t="s">
        <v>123</v>
      </c>
      <c r="P66" s="228" t="s">
        <v>273</v>
      </c>
      <c r="Q66" s="185" t="s">
        <v>274</v>
      </c>
      <c r="R66" s="138" t="s">
        <v>124</v>
      </c>
      <c r="S66" s="167">
        <v>42031</v>
      </c>
      <c r="T66" s="206" t="s">
        <v>0</v>
      </c>
    </row>
    <row r="67" spans="1:20" s="1" customFormat="1" ht="24.95" customHeight="1" x14ac:dyDescent="0.25">
      <c r="A67" s="170">
        <v>66</v>
      </c>
      <c r="B67" s="167">
        <v>42030</v>
      </c>
      <c r="C67" s="191" t="s">
        <v>347</v>
      </c>
      <c r="D67" s="160" t="s">
        <v>121</v>
      </c>
      <c r="E67" s="161" t="s">
        <v>33</v>
      </c>
      <c r="F67" s="161" t="s">
        <v>120</v>
      </c>
      <c r="G67" s="4">
        <v>42031</v>
      </c>
      <c r="H67" s="4">
        <v>42338</v>
      </c>
      <c r="I67" s="211" t="s">
        <v>348</v>
      </c>
      <c r="J67" s="197">
        <v>124157000</v>
      </c>
      <c r="K67" s="190">
        <f t="shared" si="2"/>
        <v>307</v>
      </c>
      <c r="L67" s="158"/>
      <c r="M67" s="161" t="s">
        <v>349</v>
      </c>
      <c r="N67" s="206">
        <v>11287000</v>
      </c>
      <c r="O67" s="161" t="s">
        <v>123</v>
      </c>
      <c r="P67" s="215" t="s">
        <v>131</v>
      </c>
      <c r="Q67" s="175">
        <v>80093733</v>
      </c>
      <c r="R67" s="138" t="s">
        <v>350</v>
      </c>
      <c r="S67" s="167">
        <v>42031</v>
      </c>
      <c r="T67" s="206" t="s">
        <v>0</v>
      </c>
    </row>
    <row r="68" spans="1:20" s="1" customFormat="1" ht="24.95" customHeight="1" x14ac:dyDescent="0.25">
      <c r="A68" s="187">
        <v>67</v>
      </c>
      <c r="B68" s="227">
        <v>42030</v>
      </c>
      <c r="C68" s="222" t="s">
        <v>351</v>
      </c>
      <c r="D68" s="160" t="s">
        <v>121</v>
      </c>
      <c r="E68" s="182" t="s">
        <v>33</v>
      </c>
      <c r="F68" s="6" t="s">
        <v>120</v>
      </c>
      <c r="G68" s="4">
        <v>42031</v>
      </c>
      <c r="H68" s="157">
        <v>42338</v>
      </c>
      <c r="I68" s="211" t="s">
        <v>352</v>
      </c>
      <c r="J68" s="196">
        <v>57330000</v>
      </c>
      <c r="K68" s="189">
        <f t="shared" si="2"/>
        <v>307</v>
      </c>
      <c r="L68" s="158"/>
      <c r="M68" s="180" t="s">
        <v>353</v>
      </c>
      <c r="N68" s="243">
        <v>5460000</v>
      </c>
      <c r="O68" s="6" t="s">
        <v>123</v>
      </c>
      <c r="P68" s="228" t="s">
        <v>129</v>
      </c>
      <c r="Q68" s="185">
        <v>11232616</v>
      </c>
      <c r="R68" s="138" t="s">
        <v>124</v>
      </c>
      <c r="S68" s="4">
        <v>42031</v>
      </c>
      <c r="T68" s="206" t="s">
        <v>0</v>
      </c>
    </row>
    <row r="69" spans="1:20" s="1" customFormat="1" ht="24.95" customHeight="1" x14ac:dyDescent="0.25">
      <c r="A69" s="187">
        <v>68</v>
      </c>
      <c r="B69" s="227">
        <v>42030</v>
      </c>
      <c r="C69" s="222" t="s">
        <v>354</v>
      </c>
      <c r="D69" s="160" t="s">
        <v>121</v>
      </c>
      <c r="E69" s="6" t="s">
        <v>33</v>
      </c>
      <c r="F69" s="6" t="s">
        <v>120</v>
      </c>
      <c r="G69" s="4">
        <v>42031</v>
      </c>
      <c r="H69" s="4">
        <v>42338</v>
      </c>
      <c r="I69" s="211" t="s">
        <v>355</v>
      </c>
      <c r="J69" s="196">
        <v>33000000</v>
      </c>
      <c r="K69" s="189">
        <f t="shared" si="2"/>
        <v>307</v>
      </c>
      <c r="L69" s="158"/>
      <c r="M69" s="6" t="s">
        <v>356</v>
      </c>
      <c r="N69" s="5">
        <v>3000000</v>
      </c>
      <c r="O69" s="6" t="s">
        <v>123</v>
      </c>
      <c r="P69" s="228" t="s">
        <v>357</v>
      </c>
      <c r="Q69" s="185">
        <v>30272391</v>
      </c>
      <c r="R69" s="138" t="s">
        <v>358</v>
      </c>
      <c r="S69" s="4">
        <v>42033</v>
      </c>
      <c r="T69" s="206" t="s">
        <v>0</v>
      </c>
    </row>
    <row r="70" spans="1:20" s="1" customFormat="1" ht="24.95" customHeight="1" x14ac:dyDescent="0.25">
      <c r="A70" s="170">
        <v>69</v>
      </c>
      <c r="B70" s="227">
        <v>42030</v>
      </c>
      <c r="C70" s="191" t="s">
        <v>359</v>
      </c>
      <c r="D70" s="160" t="s">
        <v>121</v>
      </c>
      <c r="E70" s="161" t="s">
        <v>33</v>
      </c>
      <c r="F70" s="161" t="s">
        <v>120</v>
      </c>
      <c r="G70" s="157">
        <v>42031</v>
      </c>
      <c r="H70" s="4">
        <v>42338</v>
      </c>
      <c r="I70" s="210" t="s">
        <v>360</v>
      </c>
      <c r="J70" s="168">
        <v>81165000</v>
      </c>
      <c r="K70" s="189">
        <f t="shared" si="2"/>
        <v>307</v>
      </c>
      <c r="L70" s="158"/>
      <c r="M70" s="162" t="s">
        <v>361</v>
      </c>
      <c r="N70" s="244">
        <v>7730000</v>
      </c>
      <c r="O70" s="161" t="s">
        <v>123</v>
      </c>
      <c r="P70" s="228" t="s">
        <v>273</v>
      </c>
      <c r="Q70" s="185" t="s">
        <v>274</v>
      </c>
      <c r="R70" s="138" t="s">
        <v>124</v>
      </c>
      <c r="S70" s="4">
        <v>42031</v>
      </c>
      <c r="T70" s="206" t="s">
        <v>0</v>
      </c>
    </row>
    <row r="71" spans="1:20" s="1" customFormat="1" ht="24.95" customHeight="1" x14ac:dyDescent="0.25">
      <c r="A71" s="172">
        <v>70</v>
      </c>
      <c r="B71" s="227">
        <v>42030</v>
      </c>
      <c r="C71" s="208" t="s">
        <v>362</v>
      </c>
      <c r="D71" s="160" t="s">
        <v>121</v>
      </c>
      <c r="E71" s="161" t="s">
        <v>33</v>
      </c>
      <c r="F71" s="161" t="s">
        <v>120</v>
      </c>
      <c r="G71" s="157">
        <v>42031</v>
      </c>
      <c r="H71" s="4">
        <v>42338</v>
      </c>
      <c r="I71" s="211" t="s">
        <v>363</v>
      </c>
      <c r="J71" s="197">
        <v>74760000</v>
      </c>
      <c r="K71" s="189">
        <f t="shared" si="2"/>
        <v>307</v>
      </c>
      <c r="L71" s="158"/>
      <c r="M71" s="161" t="s">
        <v>364</v>
      </c>
      <c r="N71" s="156">
        <v>7120000</v>
      </c>
      <c r="O71" s="161" t="s">
        <v>123</v>
      </c>
      <c r="P71" s="228" t="s">
        <v>129</v>
      </c>
      <c r="Q71" s="185">
        <v>11232616</v>
      </c>
      <c r="R71" s="138" t="s">
        <v>124</v>
      </c>
      <c r="S71" s="4">
        <v>42031</v>
      </c>
      <c r="T71" s="206" t="s">
        <v>0</v>
      </c>
    </row>
    <row r="72" spans="1:20" s="1" customFormat="1" ht="24.95" customHeight="1" x14ac:dyDescent="0.25">
      <c r="A72" s="170">
        <v>71</v>
      </c>
      <c r="B72" s="227">
        <v>42030</v>
      </c>
      <c r="C72" s="191" t="s">
        <v>365</v>
      </c>
      <c r="D72" s="160" t="s">
        <v>121</v>
      </c>
      <c r="E72" s="178" t="s">
        <v>33</v>
      </c>
      <c r="F72" s="161" t="s">
        <v>120</v>
      </c>
      <c r="G72" s="4">
        <v>42031</v>
      </c>
      <c r="H72" s="4">
        <v>42338</v>
      </c>
      <c r="I72" s="211" t="s">
        <v>366</v>
      </c>
      <c r="J72" s="168">
        <v>51480000</v>
      </c>
      <c r="K72" s="189">
        <f t="shared" si="2"/>
        <v>307</v>
      </c>
      <c r="L72" s="158"/>
      <c r="M72" s="161" t="s">
        <v>367</v>
      </c>
      <c r="N72" s="158">
        <v>4680000</v>
      </c>
      <c r="O72" s="161" t="s">
        <v>123</v>
      </c>
      <c r="P72" s="215" t="s">
        <v>368</v>
      </c>
      <c r="Q72" s="175">
        <v>74410220</v>
      </c>
      <c r="R72" s="138" t="s">
        <v>369</v>
      </c>
      <c r="S72" s="4">
        <v>42033</v>
      </c>
      <c r="T72" s="206" t="s">
        <v>0</v>
      </c>
    </row>
    <row r="73" spans="1:20" s="1" customFormat="1" ht="24.95" customHeight="1" x14ac:dyDescent="0.25">
      <c r="A73" s="170">
        <v>72</v>
      </c>
      <c r="B73" s="227">
        <v>42030</v>
      </c>
      <c r="C73" s="191" t="s">
        <v>370</v>
      </c>
      <c r="D73" s="160" t="s">
        <v>121</v>
      </c>
      <c r="E73" s="161" t="s">
        <v>33</v>
      </c>
      <c r="F73" s="161" t="s">
        <v>120</v>
      </c>
      <c r="G73" s="4">
        <v>42031</v>
      </c>
      <c r="H73" s="4">
        <v>42338</v>
      </c>
      <c r="I73" s="211" t="s">
        <v>371</v>
      </c>
      <c r="J73" s="197">
        <v>83160000</v>
      </c>
      <c r="K73" s="189">
        <f t="shared" si="2"/>
        <v>307</v>
      </c>
      <c r="L73" s="158"/>
      <c r="M73" s="206" t="s">
        <v>372</v>
      </c>
      <c r="N73" s="156">
        <v>7560000</v>
      </c>
      <c r="O73" s="161" t="s">
        <v>123</v>
      </c>
      <c r="P73" s="194" t="s">
        <v>242</v>
      </c>
      <c r="Q73" s="160" t="s">
        <v>243</v>
      </c>
      <c r="R73" s="138" t="s">
        <v>137</v>
      </c>
      <c r="S73" s="4">
        <v>42031</v>
      </c>
      <c r="T73" s="206" t="s">
        <v>0</v>
      </c>
    </row>
    <row r="74" spans="1:20" s="1" customFormat="1" ht="24.95" customHeight="1" x14ac:dyDescent="0.25">
      <c r="A74" s="187">
        <v>73</v>
      </c>
      <c r="B74" s="176">
        <v>42030</v>
      </c>
      <c r="C74" s="222" t="s">
        <v>373</v>
      </c>
      <c r="D74" s="160" t="s">
        <v>121</v>
      </c>
      <c r="E74" s="6" t="s">
        <v>33</v>
      </c>
      <c r="F74" s="6" t="s">
        <v>120</v>
      </c>
      <c r="G74" s="4">
        <v>42031</v>
      </c>
      <c r="H74" s="157">
        <v>42338</v>
      </c>
      <c r="I74" s="245" t="s">
        <v>374</v>
      </c>
      <c r="J74" s="246">
        <v>82682996</v>
      </c>
      <c r="K74" s="189">
        <f t="shared" si="2"/>
        <v>307</v>
      </c>
      <c r="L74" s="158"/>
      <c r="M74" s="180" t="s">
        <v>375</v>
      </c>
      <c r="N74" s="5">
        <v>7516636</v>
      </c>
      <c r="O74" s="6" t="s">
        <v>123</v>
      </c>
      <c r="P74" s="224" t="s">
        <v>265</v>
      </c>
      <c r="Q74" s="174" t="s">
        <v>266</v>
      </c>
      <c r="R74" s="138" t="s">
        <v>137</v>
      </c>
      <c r="S74" s="4">
        <v>42031</v>
      </c>
      <c r="T74" s="206" t="s">
        <v>0</v>
      </c>
    </row>
    <row r="75" spans="1:20" s="1" customFormat="1" ht="24.95" customHeight="1" x14ac:dyDescent="0.25">
      <c r="A75" s="187">
        <v>74</v>
      </c>
      <c r="B75" s="227">
        <v>42030</v>
      </c>
      <c r="C75" s="222" t="s">
        <v>376</v>
      </c>
      <c r="D75" s="160" t="s">
        <v>121</v>
      </c>
      <c r="E75" s="174" t="s">
        <v>33</v>
      </c>
      <c r="F75" s="6" t="s">
        <v>120</v>
      </c>
      <c r="G75" s="4">
        <v>42031</v>
      </c>
      <c r="H75" s="157">
        <v>42338</v>
      </c>
      <c r="I75" s="211" t="s">
        <v>371</v>
      </c>
      <c r="J75" s="246">
        <v>79453000</v>
      </c>
      <c r="K75" s="189">
        <f t="shared" si="2"/>
        <v>307</v>
      </c>
      <c r="L75" s="158"/>
      <c r="M75" s="223" t="s">
        <v>377</v>
      </c>
      <c r="N75" s="5">
        <v>7223000</v>
      </c>
      <c r="O75" s="6" t="s">
        <v>123</v>
      </c>
      <c r="P75" s="224" t="s">
        <v>242</v>
      </c>
      <c r="Q75" s="174" t="s">
        <v>243</v>
      </c>
      <c r="R75" s="138" t="s">
        <v>137</v>
      </c>
      <c r="S75" s="4">
        <v>42031</v>
      </c>
      <c r="T75" s="206" t="s">
        <v>0</v>
      </c>
    </row>
    <row r="76" spans="1:20" s="1" customFormat="1" ht="24.95" customHeight="1" x14ac:dyDescent="0.25">
      <c r="A76" s="187">
        <v>75</v>
      </c>
      <c r="B76" s="4">
        <v>42030</v>
      </c>
      <c r="C76" s="222" t="s">
        <v>378</v>
      </c>
      <c r="D76" s="160" t="s">
        <v>121</v>
      </c>
      <c r="E76" s="174" t="s">
        <v>33</v>
      </c>
      <c r="F76" s="6" t="s">
        <v>120</v>
      </c>
      <c r="G76" s="4">
        <v>42031</v>
      </c>
      <c r="H76" s="4">
        <v>42338</v>
      </c>
      <c r="I76" s="211" t="s">
        <v>379</v>
      </c>
      <c r="J76" s="196">
        <v>78100000</v>
      </c>
      <c r="K76" s="189">
        <f t="shared" si="2"/>
        <v>307</v>
      </c>
      <c r="L76" s="158"/>
      <c r="M76" s="180" t="s">
        <v>380</v>
      </c>
      <c r="N76" s="5">
        <v>7100000</v>
      </c>
      <c r="O76" s="6" t="s">
        <v>123</v>
      </c>
      <c r="P76" s="224" t="s">
        <v>125</v>
      </c>
      <c r="Q76" s="174">
        <v>7177992</v>
      </c>
      <c r="R76" s="247" t="s">
        <v>126</v>
      </c>
      <c r="S76" s="4">
        <v>42032</v>
      </c>
      <c r="T76" s="206" t="s">
        <v>0</v>
      </c>
    </row>
    <row r="77" spans="1:20" s="1" customFormat="1" ht="24.95" customHeight="1" x14ac:dyDescent="0.25">
      <c r="A77" s="187">
        <v>76</v>
      </c>
      <c r="B77" s="4">
        <v>42030</v>
      </c>
      <c r="C77" s="222" t="s">
        <v>381</v>
      </c>
      <c r="D77" s="160" t="s">
        <v>121</v>
      </c>
      <c r="E77" s="174" t="s">
        <v>33</v>
      </c>
      <c r="F77" s="6" t="s">
        <v>120</v>
      </c>
      <c r="G77" s="4">
        <v>42031</v>
      </c>
      <c r="H77" s="157">
        <v>42307</v>
      </c>
      <c r="I77" s="211" t="s">
        <v>382</v>
      </c>
      <c r="J77" s="246">
        <v>62120990</v>
      </c>
      <c r="K77" s="189">
        <f t="shared" si="2"/>
        <v>276</v>
      </c>
      <c r="L77" s="158"/>
      <c r="M77" s="180" t="s">
        <v>383</v>
      </c>
      <c r="N77" s="5">
        <v>6580000</v>
      </c>
      <c r="O77" s="6" t="s">
        <v>123</v>
      </c>
      <c r="P77" s="228" t="s">
        <v>253</v>
      </c>
      <c r="Q77" s="185" t="s">
        <v>384</v>
      </c>
      <c r="R77" s="138" t="s">
        <v>122</v>
      </c>
      <c r="S77" s="4">
        <v>42033</v>
      </c>
      <c r="T77" s="206" t="s">
        <v>0</v>
      </c>
    </row>
    <row r="78" spans="1:20" s="1" customFormat="1" ht="24.95" customHeight="1" x14ac:dyDescent="0.25">
      <c r="A78" s="170">
        <v>77</v>
      </c>
      <c r="B78" s="4">
        <v>42030</v>
      </c>
      <c r="C78" s="208" t="s">
        <v>385</v>
      </c>
      <c r="D78" s="160" t="s">
        <v>121</v>
      </c>
      <c r="E78" s="161" t="s">
        <v>33</v>
      </c>
      <c r="F78" s="161" t="s">
        <v>120</v>
      </c>
      <c r="G78" s="4">
        <v>42031</v>
      </c>
      <c r="H78" s="4">
        <v>42323</v>
      </c>
      <c r="I78" s="211" t="s">
        <v>386</v>
      </c>
      <c r="J78" s="168">
        <v>78400000</v>
      </c>
      <c r="K78" s="189">
        <f t="shared" si="2"/>
        <v>292</v>
      </c>
      <c r="L78" s="158"/>
      <c r="M78" s="161" t="s">
        <v>387</v>
      </c>
      <c r="N78" s="156">
        <v>8000000</v>
      </c>
      <c r="O78" s="161" t="s">
        <v>123</v>
      </c>
      <c r="P78" s="228" t="s">
        <v>253</v>
      </c>
      <c r="Q78" s="185">
        <v>71620786</v>
      </c>
      <c r="R78" s="138" t="s">
        <v>122</v>
      </c>
      <c r="S78" s="4">
        <v>42032</v>
      </c>
      <c r="T78" s="206" t="s">
        <v>0</v>
      </c>
    </row>
    <row r="79" spans="1:20" s="1" customFormat="1" ht="24.95" customHeight="1" x14ac:dyDescent="0.25">
      <c r="A79" s="187">
        <v>78</v>
      </c>
      <c r="B79" s="4">
        <v>42030</v>
      </c>
      <c r="C79" s="222" t="s">
        <v>388</v>
      </c>
      <c r="D79" s="160" t="s">
        <v>121</v>
      </c>
      <c r="E79" s="182" t="s">
        <v>33</v>
      </c>
      <c r="F79" s="6" t="s">
        <v>120</v>
      </c>
      <c r="G79" s="4">
        <v>42031</v>
      </c>
      <c r="H79" s="4">
        <v>42338</v>
      </c>
      <c r="I79" s="211" t="s">
        <v>389</v>
      </c>
      <c r="J79" s="196">
        <v>68250000</v>
      </c>
      <c r="K79" s="189">
        <f t="shared" si="2"/>
        <v>307</v>
      </c>
      <c r="L79" s="158"/>
      <c r="M79" s="181" t="s">
        <v>390</v>
      </c>
      <c r="N79" s="5">
        <v>6500000</v>
      </c>
      <c r="O79" s="6" t="s">
        <v>123</v>
      </c>
      <c r="P79" s="228" t="s">
        <v>215</v>
      </c>
      <c r="Q79" s="185" t="s">
        <v>216</v>
      </c>
      <c r="R79" s="138" t="s">
        <v>124</v>
      </c>
      <c r="S79" s="4">
        <v>42032</v>
      </c>
      <c r="T79" s="206" t="s">
        <v>0</v>
      </c>
    </row>
    <row r="80" spans="1:20" s="1" customFormat="1" ht="24.95" customHeight="1" x14ac:dyDescent="0.25">
      <c r="A80" s="170">
        <v>79</v>
      </c>
      <c r="B80" s="166">
        <v>42031</v>
      </c>
      <c r="C80" s="208" t="s">
        <v>391</v>
      </c>
      <c r="D80" s="160" t="s">
        <v>121</v>
      </c>
      <c r="E80" s="161" t="s">
        <v>33</v>
      </c>
      <c r="F80" s="161" t="s">
        <v>120</v>
      </c>
      <c r="G80" s="4">
        <v>42032</v>
      </c>
      <c r="H80" s="4">
        <v>42338</v>
      </c>
      <c r="I80" s="211" t="s">
        <v>207</v>
      </c>
      <c r="J80" s="168">
        <v>72468000</v>
      </c>
      <c r="K80" s="190">
        <f t="shared" si="2"/>
        <v>306</v>
      </c>
      <c r="L80" s="158"/>
      <c r="M80" s="156" t="s">
        <v>392</v>
      </c>
      <c r="N80" s="156">
        <v>6588000</v>
      </c>
      <c r="O80" s="161" t="s">
        <v>123</v>
      </c>
      <c r="P80" s="194" t="s">
        <v>138</v>
      </c>
      <c r="Q80" s="160" t="s">
        <v>139</v>
      </c>
      <c r="R80" s="138" t="s">
        <v>137</v>
      </c>
      <c r="S80" s="167">
        <v>42032</v>
      </c>
      <c r="T80" s="206" t="s">
        <v>0</v>
      </c>
    </row>
    <row r="81" spans="1:20" s="1" customFormat="1" ht="24.95" customHeight="1" x14ac:dyDescent="0.25">
      <c r="A81" s="170">
        <v>80</v>
      </c>
      <c r="B81" s="167">
        <v>42031</v>
      </c>
      <c r="C81" s="191" t="s">
        <v>393</v>
      </c>
      <c r="D81" s="160" t="s">
        <v>121</v>
      </c>
      <c r="E81" s="161" t="s">
        <v>33</v>
      </c>
      <c r="F81" s="161" t="s">
        <v>120</v>
      </c>
      <c r="G81" s="4">
        <v>42032</v>
      </c>
      <c r="H81" s="4">
        <v>42185</v>
      </c>
      <c r="I81" s="247" t="s">
        <v>394</v>
      </c>
      <c r="J81" s="168">
        <v>39655000</v>
      </c>
      <c r="K81" s="190">
        <f t="shared" si="2"/>
        <v>153</v>
      </c>
      <c r="L81" s="158"/>
      <c r="M81" s="162" t="s">
        <v>395</v>
      </c>
      <c r="N81" s="232">
        <v>7210000</v>
      </c>
      <c r="O81" s="161" t="s">
        <v>123</v>
      </c>
      <c r="P81" s="228" t="s">
        <v>273</v>
      </c>
      <c r="Q81" s="185" t="s">
        <v>274</v>
      </c>
      <c r="R81" s="138" t="s">
        <v>124</v>
      </c>
      <c r="S81" s="167">
        <v>42032</v>
      </c>
      <c r="T81" s="206" t="s">
        <v>0</v>
      </c>
    </row>
    <row r="82" spans="1:20" s="1" customFormat="1" ht="24.95" customHeight="1" x14ac:dyDescent="0.25">
      <c r="A82" s="170">
        <v>81</v>
      </c>
      <c r="B82" s="166">
        <v>42031</v>
      </c>
      <c r="C82" s="191" t="s">
        <v>396</v>
      </c>
      <c r="D82" s="160" t="s">
        <v>121</v>
      </c>
      <c r="E82" s="160" t="s">
        <v>33</v>
      </c>
      <c r="F82" s="161" t="s">
        <v>120</v>
      </c>
      <c r="G82" s="4">
        <v>42032</v>
      </c>
      <c r="H82" s="157">
        <v>42338</v>
      </c>
      <c r="I82" s="211" t="s">
        <v>207</v>
      </c>
      <c r="J82" s="197">
        <v>79453000</v>
      </c>
      <c r="K82" s="190">
        <f t="shared" si="2"/>
        <v>306</v>
      </c>
      <c r="L82" s="158"/>
      <c r="M82" s="162" t="s">
        <v>397</v>
      </c>
      <c r="N82" s="156">
        <v>7223000</v>
      </c>
      <c r="O82" s="161" t="s">
        <v>123</v>
      </c>
      <c r="P82" s="194" t="s">
        <v>138</v>
      </c>
      <c r="Q82" s="160" t="s">
        <v>139</v>
      </c>
      <c r="R82" s="138" t="s">
        <v>137</v>
      </c>
      <c r="S82" s="167">
        <v>42032</v>
      </c>
      <c r="T82" s="206" t="s">
        <v>0</v>
      </c>
    </row>
    <row r="83" spans="1:20" s="1" customFormat="1" ht="24.95" customHeight="1" x14ac:dyDescent="0.25">
      <c r="A83" s="170">
        <v>82</v>
      </c>
      <c r="B83" s="212">
        <v>42031</v>
      </c>
      <c r="C83" s="191" t="s">
        <v>398</v>
      </c>
      <c r="D83" s="160" t="s">
        <v>121</v>
      </c>
      <c r="E83" s="160" t="s">
        <v>33</v>
      </c>
      <c r="F83" s="161" t="s">
        <v>120</v>
      </c>
      <c r="G83" s="4">
        <v>42032</v>
      </c>
      <c r="H83" s="4">
        <v>42338</v>
      </c>
      <c r="I83" s="211" t="s">
        <v>288</v>
      </c>
      <c r="J83" s="197">
        <v>82682985</v>
      </c>
      <c r="K83" s="190">
        <f t="shared" si="2"/>
        <v>306</v>
      </c>
      <c r="L83" s="158"/>
      <c r="M83" s="162" t="s">
        <v>399</v>
      </c>
      <c r="N83" s="156">
        <v>7516635</v>
      </c>
      <c r="O83" s="161" t="s">
        <v>123</v>
      </c>
      <c r="P83" s="194" t="s">
        <v>138</v>
      </c>
      <c r="Q83" s="160" t="s">
        <v>139</v>
      </c>
      <c r="R83" s="138" t="s">
        <v>137</v>
      </c>
      <c r="S83" s="167">
        <v>42032</v>
      </c>
      <c r="T83" s="206" t="s">
        <v>0</v>
      </c>
    </row>
    <row r="84" spans="1:20" s="1" customFormat="1" ht="24.95" customHeight="1" x14ac:dyDescent="0.25">
      <c r="A84" s="187">
        <v>83</v>
      </c>
      <c r="B84" s="227">
        <v>42031</v>
      </c>
      <c r="C84" s="222" t="s">
        <v>400</v>
      </c>
      <c r="D84" s="160" t="s">
        <v>121</v>
      </c>
      <c r="E84" s="6" t="s">
        <v>33</v>
      </c>
      <c r="F84" s="6" t="s">
        <v>120</v>
      </c>
      <c r="G84" s="4">
        <v>42032</v>
      </c>
      <c r="H84" s="157">
        <v>42338</v>
      </c>
      <c r="I84" s="211" t="s">
        <v>401</v>
      </c>
      <c r="J84" s="246">
        <v>76125000</v>
      </c>
      <c r="K84" s="189">
        <f t="shared" si="2"/>
        <v>306</v>
      </c>
      <c r="L84" s="158"/>
      <c r="M84" s="180" t="s">
        <v>402</v>
      </c>
      <c r="N84" s="248">
        <v>7250000</v>
      </c>
      <c r="O84" s="6" t="s">
        <v>123</v>
      </c>
      <c r="P84" s="228" t="s">
        <v>273</v>
      </c>
      <c r="Q84" s="185" t="s">
        <v>274</v>
      </c>
      <c r="R84" s="138" t="s">
        <v>124</v>
      </c>
      <c r="S84" s="167">
        <v>42032</v>
      </c>
      <c r="T84" s="206" t="s">
        <v>0</v>
      </c>
    </row>
    <row r="85" spans="1:20" s="1" customFormat="1" ht="24.95" customHeight="1" x14ac:dyDescent="0.25">
      <c r="A85" s="187">
        <v>84</v>
      </c>
      <c r="B85" s="225">
        <v>42031</v>
      </c>
      <c r="C85" s="222" t="s">
        <v>403</v>
      </c>
      <c r="D85" s="160" t="s">
        <v>121</v>
      </c>
      <c r="E85" s="182" t="s">
        <v>33</v>
      </c>
      <c r="F85" s="6" t="s">
        <v>120</v>
      </c>
      <c r="G85" s="4">
        <v>42032</v>
      </c>
      <c r="H85" s="4">
        <v>42338</v>
      </c>
      <c r="I85" s="211" t="s">
        <v>404</v>
      </c>
      <c r="J85" s="196">
        <v>72450000</v>
      </c>
      <c r="K85" s="189">
        <f t="shared" si="2"/>
        <v>306</v>
      </c>
      <c r="L85" s="158"/>
      <c r="M85" s="181" t="s">
        <v>405</v>
      </c>
      <c r="N85" s="5">
        <v>6900000</v>
      </c>
      <c r="O85" s="6" t="s">
        <v>123</v>
      </c>
      <c r="P85" s="228" t="s">
        <v>215</v>
      </c>
      <c r="Q85" s="185" t="s">
        <v>216</v>
      </c>
      <c r="R85" s="138" t="s">
        <v>124</v>
      </c>
      <c r="S85" s="167">
        <v>42032</v>
      </c>
      <c r="T85" s="206" t="s">
        <v>0</v>
      </c>
    </row>
    <row r="86" spans="1:20" s="1" customFormat="1" ht="24.95" customHeight="1" x14ac:dyDescent="0.25">
      <c r="A86" s="172">
        <v>85</v>
      </c>
      <c r="B86" s="225">
        <v>42031</v>
      </c>
      <c r="C86" s="191" t="s">
        <v>406</v>
      </c>
      <c r="D86" s="160" t="s">
        <v>121</v>
      </c>
      <c r="E86" s="161" t="s">
        <v>33</v>
      </c>
      <c r="F86" s="161" t="s">
        <v>120</v>
      </c>
      <c r="G86" s="4">
        <v>42032</v>
      </c>
      <c r="H86" s="4">
        <v>42335</v>
      </c>
      <c r="I86" s="211" t="s">
        <v>407</v>
      </c>
      <c r="J86" s="197">
        <v>84000000</v>
      </c>
      <c r="K86" s="190">
        <f t="shared" si="2"/>
        <v>303</v>
      </c>
      <c r="L86" s="158"/>
      <c r="M86" s="162" t="s">
        <v>408</v>
      </c>
      <c r="N86" s="156">
        <v>8400000</v>
      </c>
      <c r="O86" s="161" t="s">
        <v>123</v>
      </c>
      <c r="P86" s="215" t="s">
        <v>132</v>
      </c>
      <c r="Q86" s="175">
        <v>42163064</v>
      </c>
      <c r="R86" s="247" t="s">
        <v>130</v>
      </c>
      <c r="S86" s="4">
        <v>42033</v>
      </c>
      <c r="T86" s="206" t="s">
        <v>0</v>
      </c>
    </row>
    <row r="87" spans="1:20" s="1" customFormat="1" ht="24.95" customHeight="1" x14ac:dyDescent="0.25">
      <c r="A87" s="170">
        <v>86</v>
      </c>
      <c r="B87" s="159">
        <v>42032</v>
      </c>
      <c r="C87" s="191" t="s">
        <v>409</v>
      </c>
      <c r="D87" s="160" t="s">
        <v>121</v>
      </c>
      <c r="E87" s="160" t="s">
        <v>33</v>
      </c>
      <c r="F87" s="161" t="s">
        <v>120</v>
      </c>
      <c r="G87" s="4">
        <v>42033</v>
      </c>
      <c r="H87" s="4">
        <v>42338</v>
      </c>
      <c r="I87" s="211" t="s">
        <v>135</v>
      </c>
      <c r="J87" s="197">
        <v>79200000</v>
      </c>
      <c r="K87" s="190">
        <f t="shared" si="2"/>
        <v>305</v>
      </c>
      <c r="L87" s="158"/>
      <c r="M87" s="161" t="s">
        <v>410</v>
      </c>
      <c r="N87" s="156">
        <v>7200000</v>
      </c>
      <c r="O87" s="161" t="s">
        <v>123</v>
      </c>
      <c r="P87" s="194" t="s">
        <v>138</v>
      </c>
      <c r="Q87" s="160" t="s">
        <v>139</v>
      </c>
      <c r="R87" s="138" t="s">
        <v>137</v>
      </c>
      <c r="S87" s="4">
        <v>42033</v>
      </c>
      <c r="T87" s="206" t="s">
        <v>0</v>
      </c>
    </row>
    <row r="88" spans="1:20" s="1" customFormat="1" ht="24.95" customHeight="1" x14ac:dyDescent="0.25">
      <c r="A88" s="172">
        <v>87</v>
      </c>
      <c r="B88" s="159">
        <v>42032</v>
      </c>
      <c r="C88" s="208" t="s">
        <v>411</v>
      </c>
      <c r="D88" s="160" t="s">
        <v>121</v>
      </c>
      <c r="E88" s="161" t="s">
        <v>33</v>
      </c>
      <c r="F88" s="161" t="s">
        <v>120</v>
      </c>
      <c r="G88" s="4">
        <v>42033</v>
      </c>
      <c r="H88" s="4">
        <v>42338</v>
      </c>
      <c r="I88" s="211" t="s">
        <v>412</v>
      </c>
      <c r="J88" s="168">
        <v>66660000</v>
      </c>
      <c r="K88" s="190">
        <f t="shared" si="2"/>
        <v>305</v>
      </c>
      <c r="L88" s="158"/>
      <c r="M88" s="162" t="s">
        <v>413</v>
      </c>
      <c r="N88" s="156">
        <v>6060000</v>
      </c>
      <c r="O88" s="161" t="s">
        <v>123</v>
      </c>
      <c r="P88" s="194" t="s">
        <v>265</v>
      </c>
      <c r="Q88" s="160" t="s">
        <v>266</v>
      </c>
      <c r="R88" s="138" t="s">
        <v>137</v>
      </c>
      <c r="S88" s="4">
        <v>42033</v>
      </c>
      <c r="T88" s="206" t="s">
        <v>0</v>
      </c>
    </row>
    <row r="89" spans="1:20" s="1" customFormat="1" ht="24.95" customHeight="1" x14ac:dyDescent="0.25">
      <c r="A89" s="170">
        <v>88</v>
      </c>
      <c r="B89" s="167">
        <v>42032</v>
      </c>
      <c r="C89" s="191" t="s">
        <v>414</v>
      </c>
      <c r="D89" s="160" t="s">
        <v>121</v>
      </c>
      <c r="E89" s="178" t="s">
        <v>33</v>
      </c>
      <c r="F89" s="161" t="s">
        <v>120</v>
      </c>
      <c r="G89" s="4">
        <v>42033</v>
      </c>
      <c r="H89" s="4">
        <v>42338</v>
      </c>
      <c r="I89" s="211" t="s">
        <v>415</v>
      </c>
      <c r="J89" s="168">
        <v>57330000</v>
      </c>
      <c r="K89" s="190">
        <f t="shared" si="2"/>
        <v>305</v>
      </c>
      <c r="L89" s="158"/>
      <c r="M89" s="206" t="s">
        <v>416</v>
      </c>
      <c r="N89" s="156">
        <v>5460000</v>
      </c>
      <c r="O89" s="161" t="s">
        <v>123</v>
      </c>
      <c r="P89" s="228" t="s">
        <v>417</v>
      </c>
      <c r="Q89" s="185" t="s">
        <v>418</v>
      </c>
      <c r="R89" s="138" t="s">
        <v>124</v>
      </c>
      <c r="S89" s="167">
        <v>42037</v>
      </c>
      <c r="T89" s="206" t="s">
        <v>0</v>
      </c>
    </row>
    <row r="90" spans="1:20" s="1" customFormat="1" ht="24.95" customHeight="1" x14ac:dyDescent="0.25">
      <c r="A90" s="170">
        <v>89</v>
      </c>
      <c r="B90" s="166">
        <v>42032</v>
      </c>
      <c r="C90" s="191" t="s">
        <v>419</v>
      </c>
      <c r="D90" s="160" t="s">
        <v>121</v>
      </c>
      <c r="E90" s="161" t="s">
        <v>33</v>
      </c>
      <c r="F90" s="161" t="s">
        <v>120</v>
      </c>
      <c r="G90" s="4">
        <v>42033</v>
      </c>
      <c r="H90" s="4">
        <v>42338</v>
      </c>
      <c r="I90" s="211" t="s">
        <v>420</v>
      </c>
      <c r="J90" s="197">
        <v>49728000</v>
      </c>
      <c r="K90" s="190">
        <f t="shared" si="2"/>
        <v>305</v>
      </c>
      <c r="L90" s="158"/>
      <c r="M90" s="162" t="s">
        <v>421</v>
      </c>
      <c r="N90" s="156">
        <v>4736000</v>
      </c>
      <c r="O90" s="161" t="s">
        <v>123</v>
      </c>
      <c r="P90" s="215" t="s">
        <v>253</v>
      </c>
      <c r="Q90" s="175">
        <v>71620786</v>
      </c>
      <c r="R90" s="138" t="s">
        <v>122</v>
      </c>
      <c r="S90" s="167">
        <v>42037</v>
      </c>
      <c r="T90" s="206" t="s">
        <v>0</v>
      </c>
    </row>
    <row r="91" spans="1:20" s="1" customFormat="1" ht="24.95" customHeight="1" x14ac:dyDescent="0.25">
      <c r="A91" s="170">
        <v>90</v>
      </c>
      <c r="B91" s="167">
        <v>42032</v>
      </c>
      <c r="C91" s="191" t="s">
        <v>422</v>
      </c>
      <c r="D91" s="160" t="s">
        <v>121</v>
      </c>
      <c r="E91" s="160" t="s">
        <v>33</v>
      </c>
      <c r="F91" s="161" t="s">
        <v>120</v>
      </c>
      <c r="G91" s="4">
        <v>42033</v>
      </c>
      <c r="H91" s="4">
        <v>42338</v>
      </c>
      <c r="I91" s="211" t="s">
        <v>423</v>
      </c>
      <c r="J91" s="168">
        <v>58590000</v>
      </c>
      <c r="K91" s="190">
        <f t="shared" si="2"/>
        <v>305</v>
      </c>
      <c r="L91" s="158"/>
      <c r="M91" s="206" t="s">
        <v>424</v>
      </c>
      <c r="N91" s="156">
        <v>5580000</v>
      </c>
      <c r="O91" s="161" t="s">
        <v>123</v>
      </c>
      <c r="P91" s="228" t="s">
        <v>417</v>
      </c>
      <c r="Q91" s="185" t="s">
        <v>418</v>
      </c>
      <c r="R91" s="138" t="s">
        <v>124</v>
      </c>
      <c r="S91" s="167">
        <v>42033</v>
      </c>
      <c r="T91" s="206" t="s">
        <v>0</v>
      </c>
    </row>
    <row r="92" spans="1:20" s="1" customFormat="1" ht="24.95" customHeight="1" x14ac:dyDescent="0.25">
      <c r="A92" s="172">
        <v>91</v>
      </c>
      <c r="B92" s="166">
        <v>42032</v>
      </c>
      <c r="C92" s="191" t="s">
        <v>425</v>
      </c>
      <c r="D92" s="160" t="s">
        <v>121</v>
      </c>
      <c r="E92" s="160" t="s">
        <v>33</v>
      </c>
      <c r="F92" s="161" t="s">
        <v>120</v>
      </c>
      <c r="G92" s="4">
        <v>42033</v>
      </c>
      <c r="H92" s="4">
        <v>42338</v>
      </c>
      <c r="I92" s="211" t="s">
        <v>426</v>
      </c>
      <c r="J92" s="197">
        <v>29260000</v>
      </c>
      <c r="K92" s="190">
        <f t="shared" si="2"/>
        <v>305</v>
      </c>
      <c r="L92" s="158"/>
      <c r="M92" s="162" t="s">
        <v>427</v>
      </c>
      <c r="N92" s="156">
        <v>2660000</v>
      </c>
      <c r="O92" s="161" t="s">
        <v>123</v>
      </c>
      <c r="P92" s="194" t="s">
        <v>125</v>
      </c>
      <c r="Q92" s="160">
        <v>7177992</v>
      </c>
      <c r="R92" s="247" t="s">
        <v>126</v>
      </c>
      <c r="S92" s="167">
        <v>42037</v>
      </c>
      <c r="T92" s="206" t="s">
        <v>0</v>
      </c>
    </row>
    <row r="93" spans="1:20" s="1" customFormat="1" ht="24.95" customHeight="1" x14ac:dyDescent="0.25">
      <c r="A93" s="171">
        <v>92</v>
      </c>
      <c r="B93" s="167">
        <v>42032</v>
      </c>
      <c r="C93" s="191" t="s">
        <v>428</v>
      </c>
      <c r="D93" s="160" t="s">
        <v>121</v>
      </c>
      <c r="E93" s="161" t="s">
        <v>33</v>
      </c>
      <c r="F93" s="161" t="s">
        <v>120</v>
      </c>
      <c r="G93" s="4">
        <v>42033</v>
      </c>
      <c r="H93" s="4">
        <v>42185</v>
      </c>
      <c r="I93" s="211" t="s">
        <v>429</v>
      </c>
      <c r="J93" s="197">
        <v>56375000</v>
      </c>
      <c r="K93" s="190">
        <f t="shared" si="2"/>
        <v>152</v>
      </c>
      <c r="L93" s="158"/>
      <c r="M93" s="206" t="s">
        <v>430</v>
      </c>
      <c r="N93" s="156">
        <v>10250000</v>
      </c>
      <c r="O93" s="161" t="s">
        <v>123</v>
      </c>
      <c r="P93" s="228" t="s">
        <v>129</v>
      </c>
      <c r="Q93" s="185">
        <v>11232616</v>
      </c>
      <c r="R93" s="138" t="s">
        <v>124</v>
      </c>
      <c r="S93" s="167">
        <v>42033</v>
      </c>
      <c r="T93" s="206" t="s">
        <v>0</v>
      </c>
    </row>
    <row r="94" spans="1:20" s="1" customFormat="1" ht="24.95" customHeight="1" x14ac:dyDescent="0.25">
      <c r="A94" s="172">
        <v>93</v>
      </c>
      <c r="B94" s="159">
        <v>42033</v>
      </c>
      <c r="C94" s="208" t="s">
        <v>431</v>
      </c>
      <c r="D94" s="160" t="s">
        <v>121</v>
      </c>
      <c r="E94" s="161" t="s">
        <v>33</v>
      </c>
      <c r="F94" s="161" t="s">
        <v>120</v>
      </c>
      <c r="G94" s="4">
        <v>42034</v>
      </c>
      <c r="H94" s="4">
        <v>42338</v>
      </c>
      <c r="I94" s="211" t="s">
        <v>207</v>
      </c>
      <c r="J94" s="168">
        <v>33000000</v>
      </c>
      <c r="K94" s="190">
        <f t="shared" si="2"/>
        <v>304</v>
      </c>
      <c r="L94" s="158"/>
      <c r="M94" s="162" t="s">
        <v>432</v>
      </c>
      <c r="N94" s="156">
        <v>3000000</v>
      </c>
      <c r="O94" s="161" t="s">
        <v>123</v>
      </c>
      <c r="P94" s="194" t="s">
        <v>138</v>
      </c>
      <c r="Q94" s="160" t="s">
        <v>139</v>
      </c>
      <c r="R94" s="138" t="s">
        <v>137</v>
      </c>
      <c r="S94" s="167">
        <v>42037</v>
      </c>
      <c r="T94" s="206" t="s">
        <v>0</v>
      </c>
    </row>
    <row r="95" spans="1:20" s="1" customFormat="1" ht="24.95" customHeight="1" x14ac:dyDescent="0.25">
      <c r="A95" s="170">
        <v>94</v>
      </c>
      <c r="B95" s="167">
        <v>42033</v>
      </c>
      <c r="C95" s="191" t="s">
        <v>433</v>
      </c>
      <c r="D95" s="160" t="s">
        <v>121</v>
      </c>
      <c r="E95" s="178" t="s">
        <v>33</v>
      </c>
      <c r="F95" s="161" t="s">
        <v>120</v>
      </c>
      <c r="G95" s="4">
        <v>42034</v>
      </c>
      <c r="H95" s="4">
        <v>42338</v>
      </c>
      <c r="I95" s="211" t="s">
        <v>434</v>
      </c>
      <c r="J95" s="168">
        <v>62725334</v>
      </c>
      <c r="K95" s="190">
        <f t="shared" si="2"/>
        <v>304</v>
      </c>
      <c r="L95" s="158"/>
      <c r="M95" s="206" t="s">
        <v>435</v>
      </c>
      <c r="N95" s="156">
        <v>6190000</v>
      </c>
      <c r="O95" s="161" t="s">
        <v>123</v>
      </c>
      <c r="P95" s="228" t="s">
        <v>215</v>
      </c>
      <c r="Q95" s="185" t="s">
        <v>216</v>
      </c>
      <c r="R95" s="138" t="s">
        <v>124</v>
      </c>
      <c r="S95" s="167">
        <v>42037</v>
      </c>
      <c r="T95" s="206" t="s">
        <v>0</v>
      </c>
    </row>
    <row r="96" spans="1:20" s="1" customFormat="1" ht="24.95" customHeight="1" x14ac:dyDescent="0.25">
      <c r="A96" s="170">
        <v>95</v>
      </c>
      <c r="B96" s="159">
        <v>42033</v>
      </c>
      <c r="C96" s="191" t="s">
        <v>436</v>
      </c>
      <c r="D96" s="160" t="s">
        <v>121</v>
      </c>
      <c r="E96" s="161" t="s">
        <v>33</v>
      </c>
      <c r="F96" s="161" t="s">
        <v>120</v>
      </c>
      <c r="G96" s="4">
        <v>42034</v>
      </c>
      <c r="H96" s="4">
        <v>42338</v>
      </c>
      <c r="I96" s="205" t="s">
        <v>437</v>
      </c>
      <c r="J96" s="168">
        <v>82682996</v>
      </c>
      <c r="K96" s="190">
        <f t="shared" si="2"/>
        <v>304</v>
      </c>
      <c r="L96" s="158"/>
      <c r="M96" s="162" t="s">
        <v>438</v>
      </c>
      <c r="N96" s="156">
        <v>7516636</v>
      </c>
      <c r="O96" s="161" t="s">
        <v>123</v>
      </c>
      <c r="P96" s="194" t="s">
        <v>143</v>
      </c>
      <c r="Q96" s="160">
        <v>66826687</v>
      </c>
      <c r="R96" s="138" t="s">
        <v>137</v>
      </c>
      <c r="S96" s="167">
        <v>42037</v>
      </c>
      <c r="T96" s="206" t="s">
        <v>0</v>
      </c>
    </row>
    <row r="97" spans="1:20" s="1" customFormat="1" ht="24.95" customHeight="1" x14ac:dyDescent="0.25">
      <c r="A97" s="172">
        <v>96</v>
      </c>
      <c r="B97" s="166">
        <v>42033</v>
      </c>
      <c r="C97" s="191" t="s">
        <v>439</v>
      </c>
      <c r="D97" s="160" t="s">
        <v>121</v>
      </c>
      <c r="E97" s="161" t="s">
        <v>33</v>
      </c>
      <c r="F97" s="161" t="s">
        <v>120</v>
      </c>
      <c r="G97" s="4">
        <v>42034</v>
      </c>
      <c r="H97" s="4">
        <v>42338</v>
      </c>
      <c r="I97" s="249" t="s">
        <v>440</v>
      </c>
      <c r="J97" s="168">
        <v>46420000</v>
      </c>
      <c r="K97" s="190">
        <f t="shared" si="2"/>
        <v>304</v>
      </c>
      <c r="L97" s="158"/>
      <c r="M97" s="156" t="s">
        <v>441</v>
      </c>
      <c r="N97" s="156">
        <v>4220000</v>
      </c>
      <c r="O97" s="161" t="s">
        <v>123</v>
      </c>
      <c r="P97" s="194" t="s">
        <v>201</v>
      </c>
      <c r="Q97" s="160" t="s">
        <v>202</v>
      </c>
      <c r="R97" s="138" t="s">
        <v>137</v>
      </c>
      <c r="S97" s="177">
        <v>42039</v>
      </c>
      <c r="T97" s="206" t="s">
        <v>0</v>
      </c>
    </row>
    <row r="98" spans="1:20" s="1" customFormat="1" ht="24.95" customHeight="1" x14ac:dyDescent="0.25">
      <c r="A98" s="170">
        <v>97</v>
      </c>
      <c r="B98" s="159">
        <v>42033</v>
      </c>
      <c r="C98" s="191" t="s">
        <v>442</v>
      </c>
      <c r="D98" s="160" t="s">
        <v>121</v>
      </c>
      <c r="E98" s="160" t="s">
        <v>33</v>
      </c>
      <c r="F98" s="161" t="s">
        <v>120</v>
      </c>
      <c r="G98" s="4">
        <v>42034</v>
      </c>
      <c r="H98" s="157">
        <v>42338</v>
      </c>
      <c r="I98" s="211" t="s">
        <v>443</v>
      </c>
      <c r="J98" s="197">
        <v>66003000</v>
      </c>
      <c r="K98" s="190">
        <f t="shared" si="2"/>
        <v>304</v>
      </c>
      <c r="L98" s="158"/>
      <c r="M98" s="162" t="s">
        <v>444</v>
      </c>
      <c r="N98" s="156">
        <v>6286000</v>
      </c>
      <c r="O98" s="161" t="s">
        <v>123</v>
      </c>
      <c r="P98" s="215" t="s">
        <v>445</v>
      </c>
      <c r="Q98" s="175">
        <v>7177992</v>
      </c>
      <c r="R98" s="247" t="s">
        <v>126</v>
      </c>
      <c r="S98" s="167">
        <v>42037</v>
      </c>
      <c r="T98" s="206" t="s">
        <v>0</v>
      </c>
    </row>
    <row r="99" spans="1:20" s="1" customFormat="1" ht="24.95" customHeight="1" x14ac:dyDescent="0.25">
      <c r="A99" s="170">
        <v>98</v>
      </c>
      <c r="B99" s="159">
        <v>42033</v>
      </c>
      <c r="C99" s="191" t="s">
        <v>446</v>
      </c>
      <c r="D99" s="160" t="s">
        <v>121</v>
      </c>
      <c r="E99" s="161" t="s">
        <v>33</v>
      </c>
      <c r="F99" s="161" t="s">
        <v>120</v>
      </c>
      <c r="G99" s="4">
        <v>42034</v>
      </c>
      <c r="H99" s="157">
        <v>42338</v>
      </c>
      <c r="I99" s="211" t="s">
        <v>447</v>
      </c>
      <c r="J99" s="197">
        <v>31500000</v>
      </c>
      <c r="K99" s="190">
        <f t="shared" si="2"/>
        <v>304</v>
      </c>
      <c r="L99" s="158"/>
      <c r="M99" s="162" t="s">
        <v>448</v>
      </c>
      <c r="N99" s="156">
        <v>3000000</v>
      </c>
      <c r="O99" s="161" t="s">
        <v>123</v>
      </c>
      <c r="P99" s="215" t="s">
        <v>253</v>
      </c>
      <c r="Q99" s="175" t="s">
        <v>449</v>
      </c>
      <c r="R99" s="138" t="s">
        <v>122</v>
      </c>
      <c r="S99" s="167">
        <v>42037</v>
      </c>
      <c r="T99" s="206" t="s">
        <v>0</v>
      </c>
    </row>
    <row r="100" spans="1:20" s="1" customFormat="1" ht="24.95" customHeight="1" x14ac:dyDescent="0.25">
      <c r="A100" s="172">
        <v>99</v>
      </c>
      <c r="B100" s="166">
        <v>42034</v>
      </c>
      <c r="C100" s="191" t="s">
        <v>450</v>
      </c>
      <c r="D100" s="160" t="s">
        <v>121</v>
      </c>
      <c r="E100" s="160" t="s">
        <v>33</v>
      </c>
      <c r="F100" s="161" t="s">
        <v>120</v>
      </c>
      <c r="G100" s="4">
        <v>42037</v>
      </c>
      <c r="H100" s="4">
        <v>42338</v>
      </c>
      <c r="I100" s="211" t="s">
        <v>451</v>
      </c>
      <c r="J100" s="168">
        <v>85500000</v>
      </c>
      <c r="K100" s="190">
        <f t="shared" si="2"/>
        <v>301</v>
      </c>
      <c r="L100" s="158"/>
      <c r="M100" s="162" t="s">
        <v>452</v>
      </c>
      <c r="N100" s="156">
        <v>8550000</v>
      </c>
      <c r="O100" s="161" t="s">
        <v>123</v>
      </c>
      <c r="P100" s="215" t="s">
        <v>253</v>
      </c>
      <c r="Q100" s="175" t="s">
        <v>449</v>
      </c>
      <c r="R100" s="138" t="s">
        <v>122</v>
      </c>
      <c r="S100" s="167">
        <v>42037</v>
      </c>
      <c r="T100" s="206" t="s">
        <v>0</v>
      </c>
    </row>
    <row r="101" spans="1:20" s="1" customFormat="1" ht="24.95" customHeight="1" x14ac:dyDescent="0.25">
      <c r="A101" s="170">
        <v>100</v>
      </c>
      <c r="B101" s="159">
        <v>42034</v>
      </c>
      <c r="C101" s="191" t="s">
        <v>453</v>
      </c>
      <c r="D101" s="160" t="s">
        <v>121</v>
      </c>
      <c r="E101" s="161" t="s">
        <v>33</v>
      </c>
      <c r="F101" s="161" t="s">
        <v>120</v>
      </c>
      <c r="G101" s="4">
        <v>42037</v>
      </c>
      <c r="H101" s="157">
        <v>42338</v>
      </c>
      <c r="I101" s="211" t="s">
        <v>454</v>
      </c>
      <c r="J101" s="168">
        <v>85850000</v>
      </c>
      <c r="K101" s="190">
        <f t="shared" si="2"/>
        <v>301</v>
      </c>
      <c r="L101" s="158"/>
      <c r="M101" s="161" t="s">
        <v>455</v>
      </c>
      <c r="N101" s="156">
        <v>8500000</v>
      </c>
      <c r="O101" s="161" t="s">
        <v>123</v>
      </c>
      <c r="P101" s="215" t="s">
        <v>253</v>
      </c>
      <c r="Q101" s="175" t="s">
        <v>449</v>
      </c>
      <c r="R101" s="138" t="s">
        <v>122</v>
      </c>
      <c r="S101" s="167">
        <v>42037</v>
      </c>
      <c r="T101" s="206" t="s">
        <v>0</v>
      </c>
    </row>
    <row r="102" spans="1:20" s="1" customFormat="1" ht="24.95" customHeight="1" x14ac:dyDescent="0.25">
      <c r="A102" s="173">
        <v>101</v>
      </c>
      <c r="B102" s="166">
        <v>42034</v>
      </c>
      <c r="C102" s="191" t="s">
        <v>456</v>
      </c>
      <c r="D102" s="160" t="s">
        <v>121</v>
      </c>
      <c r="E102" s="160" t="s">
        <v>37</v>
      </c>
      <c r="F102" s="6" t="s">
        <v>128</v>
      </c>
      <c r="G102" s="157">
        <v>42034</v>
      </c>
      <c r="H102" s="4">
        <v>42338</v>
      </c>
      <c r="I102" s="198" t="s">
        <v>457</v>
      </c>
      <c r="J102" s="158">
        <v>5593038916</v>
      </c>
      <c r="K102" s="190">
        <f t="shared" si="2"/>
        <v>304</v>
      </c>
      <c r="L102" s="158"/>
      <c r="M102" s="158" t="s">
        <v>459</v>
      </c>
      <c r="N102" s="158" t="s">
        <v>458</v>
      </c>
      <c r="O102" s="161" t="s">
        <v>123</v>
      </c>
      <c r="P102" s="194" t="s">
        <v>460</v>
      </c>
      <c r="Q102" s="160" t="s">
        <v>461</v>
      </c>
      <c r="R102" s="138" t="s">
        <v>137</v>
      </c>
      <c r="S102" s="165">
        <v>42045</v>
      </c>
      <c r="T102" s="206" t="s">
        <v>0</v>
      </c>
    </row>
    <row r="103" spans="1:20" s="1" customFormat="1" x14ac:dyDescent="0.25">
      <c r="R103" s="250"/>
      <c r="T103" s="207"/>
    </row>
    <row r="104" spans="1:20" s="1" customFormat="1" x14ac:dyDescent="0.25">
      <c r="R104" s="250"/>
      <c r="T104" s="207"/>
    </row>
    <row r="105" spans="1:20" s="1" customFormat="1" x14ac:dyDescent="0.25">
      <c r="R105" s="250"/>
      <c r="T105" s="207"/>
    </row>
    <row r="106" spans="1:20" s="1" customFormat="1" x14ac:dyDescent="0.25">
      <c r="R106" s="250"/>
      <c r="T106" s="207"/>
    </row>
    <row r="107" spans="1:20" s="1" customFormat="1" x14ac:dyDescent="0.25">
      <c r="R107" s="250"/>
      <c r="T107" s="207"/>
    </row>
    <row r="108" spans="1:20" s="1" customFormat="1" x14ac:dyDescent="0.25">
      <c r="R108" s="250"/>
      <c r="T108" s="207"/>
    </row>
    <row r="109" spans="1:20" s="1" customFormat="1" x14ac:dyDescent="0.25">
      <c r="R109" s="250"/>
      <c r="T109" s="207"/>
    </row>
    <row r="110" spans="1:20" s="1" customFormat="1" x14ac:dyDescent="0.25">
      <c r="R110" s="250"/>
      <c r="T110" s="207"/>
    </row>
    <row r="111" spans="1:20" s="1" customFormat="1" x14ac:dyDescent="0.25">
      <c r="R111" s="250"/>
      <c r="T111" s="207"/>
    </row>
    <row r="112" spans="1:20" s="1" customFormat="1" x14ac:dyDescent="0.25">
      <c r="R112" s="250"/>
      <c r="T112" s="207"/>
    </row>
    <row r="113" spans="18:20" s="1" customFormat="1" x14ac:dyDescent="0.25">
      <c r="R113" s="250"/>
      <c r="T113" s="207"/>
    </row>
    <row r="114" spans="18:20" s="1" customFormat="1" x14ac:dyDescent="0.25">
      <c r="R114" s="250"/>
      <c r="T114" s="207"/>
    </row>
    <row r="115" spans="18:20" s="1" customFormat="1" x14ac:dyDescent="0.25">
      <c r="R115" s="250"/>
      <c r="T115" s="207"/>
    </row>
    <row r="116" spans="18:20" s="1" customFormat="1" x14ac:dyDescent="0.25">
      <c r="R116" s="250"/>
      <c r="T116" s="207"/>
    </row>
    <row r="117" spans="18:20" s="1" customFormat="1" x14ac:dyDescent="0.25">
      <c r="R117" s="250"/>
      <c r="T117" s="207"/>
    </row>
    <row r="118" spans="18:20" s="1" customFormat="1" x14ac:dyDescent="0.25">
      <c r="R118" s="250"/>
      <c r="T118" s="207"/>
    </row>
    <row r="119" spans="18:20" s="1" customFormat="1" x14ac:dyDescent="0.25">
      <c r="R119" s="250"/>
      <c r="T119" s="207"/>
    </row>
    <row r="120" spans="18:20" s="1" customFormat="1" x14ac:dyDescent="0.25">
      <c r="R120" s="250"/>
      <c r="T120" s="207"/>
    </row>
    <row r="121" spans="18:20" s="1" customFormat="1" x14ac:dyDescent="0.25">
      <c r="R121" s="250"/>
      <c r="T121" s="207"/>
    </row>
    <row r="122" spans="18:20" s="1" customFormat="1" x14ac:dyDescent="0.25">
      <c r="R122" s="250"/>
      <c r="T122" s="207"/>
    </row>
    <row r="123" spans="18:20" s="1" customFormat="1" x14ac:dyDescent="0.25">
      <c r="R123" s="250"/>
      <c r="T123" s="207"/>
    </row>
    <row r="124" spans="18:20" s="1" customFormat="1" x14ac:dyDescent="0.25">
      <c r="R124" s="250"/>
      <c r="T124" s="207"/>
    </row>
    <row r="125" spans="18:20" s="1" customFormat="1" x14ac:dyDescent="0.25">
      <c r="R125" s="250"/>
      <c r="T125" s="207"/>
    </row>
    <row r="126" spans="18:20" s="1" customFormat="1" x14ac:dyDescent="0.25">
      <c r="R126" s="250"/>
      <c r="T126" s="207"/>
    </row>
    <row r="127" spans="18:20" s="1" customFormat="1" x14ac:dyDescent="0.25">
      <c r="R127" s="250"/>
      <c r="T127" s="207"/>
    </row>
    <row r="128" spans="18:20" s="1" customFormat="1" x14ac:dyDescent="0.25">
      <c r="R128" s="250"/>
      <c r="T128" s="207"/>
    </row>
    <row r="129" spans="14:20" s="1" customFormat="1" x14ac:dyDescent="0.25">
      <c r="R129" s="250"/>
      <c r="T129" s="207"/>
    </row>
    <row r="130" spans="14:20" s="1" customFormat="1" x14ac:dyDescent="0.25">
      <c r="R130" s="250"/>
      <c r="T130" s="207"/>
    </row>
    <row r="131" spans="14:20" s="1" customFormat="1" x14ac:dyDescent="0.25">
      <c r="N131" s="137"/>
      <c r="R131" s="250"/>
      <c r="T131" s="207"/>
    </row>
    <row r="132" spans="14:20" s="1" customFormat="1" x14ac:dyDescent="0.25">
      <c r="N132" s="137"/>
      <c r="R132" s="250"/>
      <c r="T132" s="207"/>
    </row>
    <row r="133" spans="14:20" s="1" customFormat="1" x14ac:dyDescent="0.25">
      <c r="N133" s="137"/>
      <c r="R133" s="250"/>
      <c r="T133" s="207"/>
    </row>
    <row r="134" spans="14:20" s="1" customFormat="1" x14ac:dyDescent="0.25">
      <c r="N134" s="137"/>
      <c r="R134" s="250"/>
      <c r="T134" s="207"/>
    </row>
    <row r="135" spans="14:20" s="1" customFormat="1" x14ac:dyDescent="0.25">
      <c r="N135" s="137"/>
      <c r="R135" s="250"/>
      <c r="T135" s="207"/>
    </row>
    <row r="136" spans="14:20" s="1" customFormat="1" x14ac:dyDescent="0.25">
      <c r="N136" s="137"/>
      <c r="R136" s="250"/>
      <c r="T136" s="207"/>
    </row>
    <row r="137" spans="14:20" s="1" customFormat="1" x14ac:dyDescent="0.25">
      <c r="N137" s="137"/>
      <c r="R137" s="250"/>
      <c r="T137" s="207"/>
    </row>
    <row r="138" spans="14:20" s="1" customFormat="1" x14ac:dyDescent="0.25">
      <c r="N138" s="137"/>
      <c r="R138" s="250"/>
      <c r="T138" s="207"/>
    </row>
    <row r="139" spans="14:20" s="1" customFormat="1" x14ac:dyDescent="0.25">
      <c r="N139" s="137"/>
      <c r="R139" s="250"/>
      <c r="T139" s="207"/>
    </row>
    <row r="140" spans="14:20" s="1" customFormat="1" x14ac:dyDescent="0.25">
      <c r="N140" s="137"/>
      <c r="R140" s="250"/>
      <c r="T140" s="207"/>
    </row>
    <row r="141" spans="14:20" s="1" customFormat="1" x14ac:dyDescent="0.25">
      <c r="N141" s="137"/>
      <c r="R141" s="250"/>
      <c r="T141" s="207"/>
    </row>
    <row r="142" spans="14:20" s="1" customFormat="1" x14ac:dyDescent="0.25">
      <c r="N142" s="137"/>
      <c r="R142" s="250"/>
      <c r="T142" s="207"/>
    </row>
    <row r="143" spans="14:20" s="1" customFormat="1" x14ac:dyDescent="0.25">
      <c r="N143" s="137"/>
      <c r="R143" s="250"/>
      <c r="T143" s="207"/>
    </row>
    <row r="144" spans="14:20" s="1" customFormat="1" x14ac:dyDescent="0.25">
      <c r="N144" s="137"/>
      <c r="R144" s="250"/>
      <c r="T144" s="207"/>
    </row>
    <row r="145" spans="14:20" s="1" customFormat="1" x14ac:dyDescent="0.25">
      <c r="N145" s="137"/>
      <c r="R145" s="250"/>
      <c r="T145" s="207"/>
    </row>
    <row r="146" spans="14:20" s="1" customFormat="1" x14ac:dyDescent="0.25">
      <c r="N146" s="137"/>
      <c r="R146" s="250"/>
      <c r="T146" s="207"/>
    </row>
    <row r="147" spans="14:20" s="1" customFormat="1" x14ac:dyDescent="0.25">
      <c r="N147" s="137"/>
      <c r="R147" s="250"/>
      <c r="T147" s="207"/>
    </row>
    <row r="148" spans="14:20" s="1" customFormat="1" x14ac:dyDescent="0.25">
      <c r="N148" s="137"/>
      <c r="R148" s="250"/>
      <c r="T148" s="207"/>
    </row>
    <row r="149" spans="14:20" s="1" customFormat="1" x14ac:dyDescent="0.25">
      <c r="N149" s="137"/>
      <c r="R149" s="250"/>
      <c r="T149" s="207"/>
    </row>
    <row r="150" spans="14:20" s="1" customFormat="1" x14ac:dyDescent="0.25">
      <c r="N150" s="137"/>
      <c r="R150" s="250"/>
      <c r="T150" s="207"/>
    </row>
    <row r="151" spans="14:20" s="1" customFormat="1" x14ac:dyDescent="0.25">
      <c r="N151" s="137"/>
      <c r="R151" s="250"/>
      <c r="T151" s="207"/>
    </row>
    <row r="152" spans="14:20" s="1" customFormat="1" x14ac:dyDescent="0.25">
      <c r="N152" s="137"/>
      <c r="R152" s="250"/>
      <c r="T152" s="207"/>
    </row>
    <row r="153" spans="14:20" s="1" customFormat="1" x14ac:dyDescent="0.25">
      <c r="N153" s="137"/>
      <c r="R153" s="250"/>
      <c r="T153" s="207"/>
    </row>
    <row r="154" spans="14:20" s="1" customFormat="1" x14ac:dyDescent="0.25">
      <c r="N154" s="137"/>
      <c r="R154" s="250"/>
      <c r="T154" s="207"/>
    </row>
    <row r="155" spans="14:20" s="1" customFormat="1" x14ac:dyDescent="0.25">
      <c r="N155" s="137"/>
      <c r="R155" s="250"/>
      <c r="T155" s="207"/>
    </row>
    <row r="156" spans="14:20" s="1" customFormat="1" x14ac:dyDescent="0.25">
      <c r="N156" s="137"/>
      <c r="R156" s="250"/>
      <c r="T156" s="207"/>
    </row>
    <row r="157" spans="14:20" s="1" customFormat="1" x14ac:dyDescent="0.25">
      <c r="N157" s="137"/>
      <c r="R157" s="250"/>
      <c r="T157" s="207"/>
    </row>
    <row r="158" spans="14:20" s="1" customFormat="1" x14ac:dyDescent="0.25">
      <c r="N158" s="137"/>
      <c r="R158" s="250"/>
      <c r="T158" s="207"/>
    </row>
    <row r="159" spans="14:20" s="1" customFormat="1" x14ac:dyDescent="0.25">
      <c r="N159" s="137"/>
      <c r="R159" s="250"/>
      <c r="T159" s="207"/>
    </row>
    <row r="160" spans="14:20" s="1" customFormat="1" x14ac:dyDescent="0.25">
      <c r="N160" s="137"/>
      <c r="R160" s="250"/>
      <c r="T160" s="207"/>
    </row>
    <row r="161" spans="14:20" s="1" customFormat="1" x14ac:dyDescent="0.25">
      <c r="N161" s="137"/>
      <c r="R161" s="250"/>
      <c r="T161" s="207"/>
    </row>
    <row r="162" spans="14:20" s="1" customFormat="1" x14ac:dyDescent="0.25">
      <c r="N162" s="137"/>
      <c r="R162" s="250"/>
      <c r="T162" s="207"/>
    </row>
    <row r="163" spans="14:20" s="1" customFormat="1" x14ac:dyDescent="0.25">
      <c r="N163" s="137"/>
      <c r="R163" s="250"/>
      <c r="T163" s="207"/>
    </row>
    <row r="164" spans="14:20" s="1" customFormat="1" x14ac:dyDescent="0.25">
      <c r="N164" s="137"/>
      <c r="R164" s="250"/>
      <c r="T164" s="207"/>
    </row>
    <row r="165" spans="14:20" s="1" customFormat="1" x14ac:dyDescent="0.25">
      <c r="N165" s="137"/>
      <c r="R165" s="250"/>
      <c r="T165" s="207"/>
    </row>
    <row r="166" spans="14:20" s="1" customFormat="1" x14ac:dyDescent="0.25">
      <c r="N166" s="137"/>
      <c r="R166" s="250"/>
      <c r="T166" s="207"/>
    </row>
    <row r="167" spans="14:20" s="1" customFormat="1" x14ac:dyDescent="0.25">
      <c r="N167" s="137"/>
      <c r="R167" s="250"/>
      <c r="T167" s="207"/>
    </row>
    <row r="168" spans="14:20" s="1" customFormat="1" x14ac:dyDescent="0.25">
      <c r="N168" s="137"/>
      <c r="R168" s="250"/>
      <c r="T168" s="207"/>
    </row>
    <row r="169" spans="14:20" s="1" customFormat="1" x14ac:dyDescent="0.25">
      <c r="N169" s="137"/>
      <c r="R169" s="250"/>
      <c r="T169" s="207"/>
    </row>
    <row r="170" spans="14:20" s="1" customFormat="1" x14ac:dyDescent="0.25">
      <c r="N170" s="137"/>
      <c r="R170" s="250"/>
      <c r="T170" s="207"/>
    </row>
    <row r="171" spans="14:20" s="1" customFormat="1" x14ac:dyDescent="0.25">
      <c r="N171" s="137"/>
      <c r="R171" s="250"/>
      <c r="T171" s="207"/>
    </row>
    <row r="172" spans="14:20" s="1" customFormat="1" x14ac:dyDescent="0.25">
      <c r="N172" s="137"/>
      <c r="R172" s="250"/>
      <c r="T172" s="207"/>
    </row>
    <row r="173" spans="14:20" s="1" customFormat="1" x14ac:dyDescent="0.25">
      <c r="N173" s="137"/>
      <c r="R173" s="250"/>
      <c r="T173" s="207"/>
    </row>
    <row r="174" spans="14:20" s="1" customFormat="1" x14ac:dyDescent="0.25">
      <c r="N174" s="137"/>
      <c r="R174" s="250"/>
      <c r="T174" s="207"/>
    </row>
    <row r="175" spans="14:20" s="1" customFormat="1" x14ac:dyDescent="0.25">
      <c r="N175" s="137"/>
      <c r="R175" s="250"/>
      <c r="T175" s="207"/>
    </row>
    <row r="176" spans="14:20" s="1" customFormat="1" x14ac:dyDescent="0.25">
      <c r="N176" s="137"/>
      <c r="R176" s="250"/>
      <c r="T176" s="207"/>
    </row>
    <row r="177" spans="14:20" s="1" customFormat="1" x14ac:dyDescent="0.25">
      <c r="N177" s="137"/>
      <c r="R177" s="250"/>
      <c r="T177" s="207"/>
    </row>
    <row r="178" spans="14:20" s="1" customFormat="1" x14ac:dyDescent="0.25">
      <c r="N178" s="137"/>
      <c r="R178" s="250"/>
      <c r="T178" s="207"/>
    </row>
    <row r="179" spans="14:20" s="1" customFormat="1" x14ac:dyDescent="0.25">
      <c r="N179" s="137"/>
      <c r="R179" s="250"/>
      <c r="T179" s="207"/>
    </row>
    <row r="180" spans="14:20" s="1" customFormat="1" x14ac:dyDescent="0.25">
      <c r="N180" s="137"/>
      <c r="R180" s="250"/>
      <c r="T180" s="207"/>
    </row>
    <row r="181" spans="14:20" s="1" customFormat="1" x14ac:dyDescent="0.25">
      <c r="N181" s="137"/>
      <c r="R181" s="250"/>
      <c r="T181" s="207"/>
    </row>
    <row r="182" spans="14:20" s="1" customFormat="1" x14ac:dyDescent="0.25">
      <c r="N182" s="137"/>
      <c r="R182" s="250"/>
      <c r="T182" s="207"/>
    </row>
    <row r="183" spans="14:20" s="1" customFormat="1" x14ac:dyDescent="0.25">
      <c r="N183" s="137"/>
      <c r="R183" s="250"/>
      <c r="T183" s="207"/>
    </row>
    <row r="184" spans="14:20" s="1" customFormat="1" x14ac:dyDescent="0.25">
      <c r="N184" s="137"/>
      <c r="R184" s="250"/>
      <c r="T184" s="207"/>
    </row>
    <row r="185" spans="14:20" s="1" customFormat="1" x14ac:dyDescent="0.25">
      <c r="N185" s="137"/>
      <c r="R185" s="250"/>
      <c r="T185" s="207"/>
    </row>
    <row r="186" spans="14:20" s="1" customFormat="1" x14ac:dyDescent="0.25">
      <c r="N186" s="137"/>
      <c r="R186" s="250"/>
      <c r="T186" s="207"/>
    </row>
    <row r="187" spans="14:20" s="1" customFormat="1" x14ac:dyDescent="0.25">
      <c r="N187" s="137"/>
      <c r="R187" s="250"/>
      <c r="T187" s="207"/>
    </row>
    <row r="188" spans="14:20" s="1" customFormat="1" x14ac:dyDescent="0.25">
      <c r="N188" s="137"/>
      <c r="R188" s="250"/>
      <c r="T188" s="207"/>
    </row>
    <row r="189" spans="14:20" s="1" customFormat="1" x14ac:dyDescent="0.25">
      <c r="N189" s="137"/>
      <c r="R189" s="250"/>
      <c r="T189" s="207"/>
    </row>
    <row r="190" spans="14:20" s="1" customFormat="1" x14ac:dyDescent="0.25">
      <c r="N190" s="137"/>
      <c r="R190" s="250"/>
      <c r="T190" s="207"/>
    </row>
    <row r="191" spans="14:20" s="1" customFormat="1" x14ac:dyDescent="0.25">
      <c r="N191" s="137"/>
      <c r="R191" s="250"/>
      <c r="T191" s="207"/>
    </row>
    <row r="192" spans="14:20" s="1" customFormat="1" x14ac:dyDescent="0.25">
      <c r="N192" s="137"/>
      <c r="R192" s="250"/>
      <c r="T192" s="207"/>
    </row>
    <row r="193" spans="14:20" s="1" customFormat="1" x14ac:dyDescent="0.25">
      <c r="N193" s="137"/>
      <c r="R193" s="250"/>
      <c r="T193" s="207"/>
    </row>
    <row r="194" spans="14:20" s="1" customFormat="1" x14ac:dyDescent="0.25">
      <c r="N194" s="137"/>
      <c r="R194" s="250"/>
      <c r="T194" s="207"/>
    </row>
    <row r="195" spans="14:20" s="1" customFormat="1" x14ac:dyDescent="0.25">
      <c r="N195" s="137"/>
      <c r="R195" s="250"/>
      <c r="T195" s="207"/>
    </row>
    <row r="196" spans="14:20" s="1" customFormat="1" x14ac:dyDescent="0.25">
      <c r="N196" s="137"/>
      <c r="R196" s="250"/>
      <c r="T196" s="207"/>
    </row>
    <row r="197" spans="14:20" s="1" customFormat="1" x14ac:dyDescent="0.25">
      <c r="N197" s="137"/>
      <c r="R197" s="250"/>
      <c r="T197" s="207"/>
    </row>
    <row r="198" spans="14:20" s="1" customFormat="1" x14ac:dyDescent="0.25">
      <c r="N198" s="137"/>
      <c r="R198" s="250"/>
      <c r="T198" s="207"/>
    </row>
    <row r="199" spans="14:20" s="1" customFormat="1" x14ac:dyDescent="0.25">
      <c r="N199" s="137"/>
      <c r="R199" s="250"/>
      <c r="T199" s="207"/>
    </row>
    <row r="200" spans="14:20" s="1" customFormat="1" x14ac:dyDescent="0.25">
      <c r="N200" s="137"/>
      <c r="R200" s="250"/>
      <c r="T200" s="207"/>
    </row>
    <row r="201" spans="14:20" s="1" customFormat="1" x14ac:dyDescent="0.25">
      <c r="N201" s="137"/>
      <c r="R201" s="250"/>
      <c r="T201" s="207"/>
    </row>
    <row r="202" spans="14:20" s="1" customFormat="1" x14ac:dyDescent="0.25">
      <c r="N202" s="137"/>
      <c r="R202" s="250"/>
      <c r="T202" s="207"/>
    </row>
    <row r="203" spans="14:20" s="1" customFormat="1" x14ac:dyDescent="0.25">
      <c r="N203" s="137"/>
      <c r="R203" s="250"/>
      <c r="T203" s="207"/>
    </row>
    <row r="204" spans="14:20" s="1" customFormat="1" x14ac:dyDescent="0.25">
      <c r="N204" s="137"/>
      <c r="R204" s="250"/>
      <c r="T204" s="207"/>
    </row>
    <row r="205" spans="14:20" s="1" customFormat="1" x14ac:dyDescent="0.25">
      <c r="N205" s="137"/>
      <c r="R205" s="250"/>
      <c r="T205" s="207"/>
    </row>
    <row r="206" spans="14:20" s="1" customFormat="1" x14ac:dyDescent="0.25">
      <c r="N206" s="137"/>
      <c r="R206" s="250"/>
      <c r="T206" s="207"/>
    </row>
    <row r="207" spans="14:20" s="1" customFormat="1" x14ac:dyDescent="0.25">
      <c r="N207" s="137"/>
      <c r="R207" s="250"/>
      <c r="T207" s="207"/>
    </row>
    <row r="208" spans="14:20" s="1" customFormat="1" x14ac:dyDescent="0.25">
      <c r="N208" s="137"/>
      <c r="R208" s="250"/>
      <c r="T208" s="207"/>
    </row>
    <row r="209" spans="14:20" s="1" customFormat="1" x14ac:dyDescent="0.25">
      <c r="N209" s="137"/>
      <c r="R209" s="250"/>
      <c r="T209" s="207"/>
    </row>
    <row r="210" spans="14:20" s="1" customFormat="1" x14ac:dyDescent="0.25">
      <c r="N210" s="137"/>
      <c r="R210" s="250"/>
      <c r="T210" s="207"/>
    </row>
    <row r="211" spans="14:20" s="1" customFormat="1" x14ac:dyDescent="0.25">
      <c r="N211" s="137"/>
      <c r="R211" s="250"/>
      <c r="T211" s="207"/>
    </row>
    <row r="212" spans="14:20" s="1" customFormat="1" x14ac:dyDescent="0.25">
      <c r="N212" s="137"/>
      <c r="R212" s="250"/>
      <c r="T212" s="207"/>
    </row>
    <row r="213" spans="14:20" s="1" customFormat="1" x14ac:dyDescent="0.25">
      <c r="N213" s="137"/>
      <c r="R213" s="250"/>
      <c r="T213" s="207"/>
    </row>
    <row r="214" spans="14:20" s="1" customFormat="1" x14ac:dyDescent="0.25">
      <c r="N214" s="137"/>
      <c r="R214" s="250"/>
      <c r="T214" s="207"/>
    </row>
    <row r="215" spans="14:20" s="1" customFormat="1" x14ac:dyDescent="0.25">
      <c r="N215" s="137"/>
      <c r="R215" s="250"/>
      <c r="T215" s="207"/>
    </row>
    <row r="216" spans="14:20" s="1" customFormat="1" x14ac:dyDescent="0.25">
      <c r="N216" s="137"/>
      <c r="R216" s="250"/>
      <c r="T216" s="207"/>
    </row>
    <row r="217" spans="14:20" s="1" customFormat="1" x14ac:dyDescent="0.25">
      <c r="N217" s="137"/>
      <c r="R217" s="250"/>
      <c r="T217" s="207"/>
    </row>
    <row r="218" spans="14:20" s="1" customFormat="1" x14ac:dyDescent="0.25">
      <c r="N218" s="137"/>
      <c r="R218" s="250"/>
      <c r="T218" s="207"/>
    </row>
    <row r="219" spans="14:20" s="1" customFormat="1" x14ac:dyDescent="0.25">
      <c r="N219" s="137"/>
      <c r="R219" s="250"/>
      <c r="T219" s="207"/>
    </row>
    <row r="220" spans="14:20" s="1" customFormat="1" x14ac:dyDescent="0.25">
      <c r="N220" s="137"/>
      <c r="R220" s="250"/>
      <c r="T220" s="207"/>
    </row>
    <row r="221" spans="14:20" s="1" customFormat="1" x14ac:dyDescent="0.25">
      <c r="N221" s="137"/>
      <c r="R221" s="250"/>
      <c r="T221" s="207"/>
    </row>
    <row r="222" spans="14:20" s="1" customFormat="1" x14ac:dyDescent="0.25">
      <c r="N222" s="137"/>
      <c r="R222" s="250"/>
      <c r="T222" s="207"/>
    </row>
    <row r="223" spans="14:20" s="1" customFormat="1" x14ac:dyDescent="0.25">
      <c r="N223" s="137"/>
      <c r="R223" s="250"/>
      <c r="T223" s="207"/>
    </row>
    <row r="224" spans="14:20" s="1" customFormat="1" x14ac:dyDescent="0.25">
      <c r="N224" s="137"/>
      <c r="R224" s="250"/>
      <c r="T224" s="207"/>
    </row>
    <row r="225" spans="14:20" s="1" customFormat="1" x14ac:dyDescent="0.25">
      <c r="N225" s="137"/>
      <c r="R225" s="250"/>
      <c r="T225" s="207"/>
    </row>
    <row r="226" spans="14:20" s="1" customFormat="1" x14ac:dyDescent="0.25">
      <c r="N226" s="137"/>
      <c r="R226" s="250"/>
      <c r="T226" s="207"/>
    </row>
    <row r="227" spans="14:20" s="1" customFormat="1" x14ac:dyDescent="0.25">
      <c r="N227" s="137"/>
      <c r="R227" s="250"/>
      <c r="T227" s="207"/>
    </row>
    <row r="228" spans="14:20" x14ac:dyDescent="0.25">
      <c r="S228"/>
      <c r="T228" s="2"/>
    </row>
    <row r="229" spans="14:20" x14ac:dyDescent="0.25">
      <c r="S229"/>
      <c r="T229" s="2"/>
    </row>
    <row r="230" spans="14:20" x14ac:dyDescent="0.25">
      <c r="S230"/>
      <c r="T230" s="2"/>
    </row>
    <row r="231" spans="14:20" x14ac:dyDescent="0.25">
      <c r="S231"/>
      <c r="T231" s="2"/>
    </row>
    <row r="232" spans="14:20" x14ac:dyDescent="0.25">
      <c r="S232"/>
      <c r="T232" s="2"/>
    </row>
    <row r="233" spans="14:20" x14ac:dyDescent="0.25">
      <c r="S233"/>
      <c r="T233" s="2"/>
    </row>
    <row r="234" spans="14:20" x14ac:dyDescent="0.25">
      <c r="S234"/>
      <c r="T234" s="2"/>
    </row>
    <row r="235" spans="14:20" x14ac:dyDescent="0.25">
      <c r="S235"/>
      <c r="T235" s="2"/>
    </row>
    <row r="236" spans="14:20" x14ac:dyDescent="0.25">
      <c r="S236"/>
      <c r="T236" s="2"/>
    </row>
    <row r="237" spans="14:20" x14ac:dyDescent="0.25">
      <c r="S237"/>
      <c r="T237" s="2"/>
    </row>
    <row r="238" spans="14:20" x14ac:dyDescent="0.25">
      <c r="S238"/>
      <c r="T238" s="2"/>
    </row>
    <row r="239" spans="14:20" x14ac:dyDescent="0.25">
      <c r="S239"/>
      <c r="T239" s="2"/>
    </row>
    <row r="240" spans="14:20" x14ac:dyDescent="0.25">
      <c r="S240"/>
      <c r="T240" s="2"/>
    </row>
    <row r="241" spans="19:20" x14ac:dyDescent="0.25">
      <c r="S241"/>
      <c r="T241" s="2"/>
    </row>
    <row r="242" spans="19:20" x14ac:dyDescent="0.25">
      <c r="S242"/>
      <c r="T242" s="2"/>
    </row>
    <row r="243" spans="19:20" x14ac:dyDescent="0.25">
      <c r="S243"/>
      <c r="T243" s="2"/>
    </row>
    <row r="244" spans="19:20" x14ac:dyDescent="0.25">
      <c r="S244"/>
      <c r="T244" s="2"/>
    </row>
    <row r="245" spans="19:20" x14ac:dyDescent="0.25">
      <c r="S245"/>
      <c r="T245" s="2"/>
    </row>
    <row r="246" spans="19:20" x14ac:dyDescent="0.25">
      <c r="S246"/>
      <c r="T246" s="2"/>
    </row>
    <row r="247" spans="19:20" x14ac:dyDescent="0.25">
      <c r="S247"/>
      <c r="T247" s="2"/>
    </row>
    <row r="248" spans="19:20" x14ac:dyDescent="0.25">
      <c r="S248"/>
      <c r="T248" s="2"/>
    </row>
    <row r="249" spans="19:20" x14ac:dyDescent="0.25">
      <c r="S249"/>
      <c r="T249" s="2"/>
    </row>
    <row r="250" spans="19:20" x14ac:dyDescent="0.25">
      <c r="S250"/>
      <c r="T250" s="2"/>
    </row>
    <row r="251" spans="19:20" x14ac:dyDescent="0.25">
      <c r="S251"/>
      <c r="T251" s="2"/>
    </row>
    <row r="252" spans="19:20" x14ac:dyDescent="0.25">
      <c r="S252"/>
      <c r="T252" s="2"/>
    </row>
    <row r="253" spans="19:20" x14ac:dyDescent="0.25">
      <c r="S253"/>
      <c r="T253" s="2"/>
    </row>
    <row r="254" spans="19:20" x14ac:dyDescent="0.25">
      <c r="S254"/>
      <c r="T254" s="2"/>
    </row>
    <row r="255" spans="19:20" x14ac:dyDescent="0.25">
      <c r="S255"/>
      <c r="T255" s="2"/>
    </row>
    <row r="256" spans="19:20" x14ac:dyDescent="0.25">
      <c r="S256"/>
      <c r="T256" s="2"/>
    </row>
    <row r="257" spans="19:20" x14ac:dyDescent="0.25">
      <c r="S257"/>
      <c r="T257" s="2"/>
    </row>
    <row r="258" spans="19:20" x14ac:dyDescent="0.25">
      <c r="S258"/>
    </row>
    <row r="259" spans="19:20" x14ac:dyDescent="0.25">
      <c r="S259"/>
    </row>
    <row r="260" spans="19:20" x14ac:dyDescent="0.25">
      <c r="S260"/>
    </row>
    <row r="261" spans="19:20" x14ac:dyDescent="0.25">
      <c r="S261"/>
    </row>
    <row r="262" spans="19:20" x14ac:dyDescent="0.25">
      <c r="S262"/>
    </row>
    <row r="263" spans="19:20" x14ac:dyDescent="0.25">
      <c r="S263"/>
    </row>
    <row r="264" spans="19:20" x14ac:dyDescent="0.25">
      <c r="S264"/>
    </row>
    <row r="265" spans="19:20" x14ac:dyDescent="0.25">
      <c r="S265"/>
    </row>
    <row r="266" spans="19:20" x14ac:dyDescent="0.25">
      <c r="S266"/>
    </row>
    <row r="267" spans="19:20" x14ac:dyDescent="0.25">
      <c r="S267"/>
    </row>
    <row r="268" spans="19:20" x14ac:dyDescent="0.25">
      <c r="S268"/>
    </row>
    <row r="269" spans="19:20" x14ac:dyDescent="0.25">
      <c r="S269"/>
    </row>
    <row r="270" spans="19:20" x14ac:dyDescent="0.25">
      <c r="S270"/>
    </row>
    <row r="271" spans="19:20" x14ac:dyDescent="0.25">
      <c r="S271"/>
    </row>
    <row r="272" spans="19:20" x14ac:dyDescent="0.25">
      <c r="S272"/>
    </row>
    <row r="273" spans="19:19" x14ac:dyDescent="0.25">
      <c r="S273"/>
    </row>
    <row r="274" spans="19:19" x14ac:dyDescent="0.25">
      <c r="S274"/>
    </row>
    <row r="275" spans="19:19" x14ac:dyDescent="0.25">
      <c r="S275"/>
    </row>
    <row r="276" spans="19:19" x14ac:dyDescent="0.25">
      <c r="S276"/>
    </row>
    <row r="277" spans="19:19" x14ac:dyDescent="0.25">
      <c r="S277"/>
    </row>
    <row r="278" spans="19:19" x14ac:dyDescent="0.25">
      <c r="S278"/>
    </row>
    <row r="279" spans="19:19" x14ac:dyDescent="0.25">
      <c r="S279"/>
    </row>
    <row r="280" spans="19:19" x14ac:dyDescent="0.25">
      <c r="S280"/>
    </row>
    <row r="281" spans="19:19" x14ac:dyDescent="0.25">
      <c r="S281"/>
    </row>
    <row r="282" spans="19:19" x14ac:dyDescent="0.25">
      <c r="S282"/>
    </row>
    <row r="283" spans="19:19" x14ac:dyDescent="0.25">
      <c r="S283"/>
    </row>
    <row r="284" spans="19:19" x14ac:dyDescent="0.25">
      <c r="S284"/>
    </row>
    <row r="285" spans="19:19" x14ac:dyDescent="0.25">
      <c r="S285"/>
    </row>
    <row r="286" spans="19:19" x14ac:dyDescent="0.25">
      <c r="S286"/>
    </row>
    <row r="287" spans="19:19" x14ac:dyDescent="0.25">
      <c r="S287"/>
    </row>
    <row r="288" spans="19:19" x14ac:dyDescent="0.25">
      <c r="S288"/>
    </row>
    <row r="289" spans="19:19" x14ac:dyDescent="0.25">
      <c r="S289"/>
    </row>
    <row r="290" spans="19:19" x14ac:dyDescent="0.25">
      <c r="S290"/>
    </row>
    <row r="291" spans="19:19" x14ac:dyDescent="0.25">
      <c r="S291"/>
    </row>
    <row r="292" spans="19:19" x14ac:dyDescent="0.25">
      <c r="S292"/>
    </row>
    <row r="293" spans="19:19" x14ac:dyDescent="0.25">
      <c r="S293"/>
    </row>
    <row r="294" spans="19:19" x14ac:dyDescent="0.25">
      <c r="S294"/>
    </row>
    <row r="295" spans="19:19" x14ac:dyDescent="0.25">
      <c r="S295"/>
    </row>
    <row r="296" spans="19:19" x14ac:dyDescent="0.25">
      <c r="S296"/>
    </row>
    <row r="297" spans="19:19" x14ac:dyDescent="0.25">
      <c r="S297"/>
    </row>
    <row r="298" spans="19:19" x14ac:dyDescent="0.25">
      <c r="S298"/>
    </row>
    <row r="299" spans="19:19" x14ac:dyDescent="0.25">
      <c r="S299"/>
    </row>
    <row r="300" spans="19:19" x14ac:dyDescent="0.25">
      <c r="S300"/>
    </row>
    <row r="301" spans="19:19" x14ac:dyDescent="0.25">
      <c r="S301"/>
    </row>
    <row r="302" spans="19:19" x14ac:dyDescent="0.25">
      <c r="S302"/>
    </row>
    <row r="303" spans="19:19" x14ac:dyDescent="0.25">
      <c r="S303"/>
    </row>
    <row r="304" spans="19:19" x14ac:dyDescent="0.25">
      <c r="S304"/>
    </row>
    <row r="305" spans="19:19" x14ac:dyDescent="0.25">
      <c r="S305"/>
    </row>
    <row r="306" spans="19:19" x14ac:dyDescent="0.25">
      <c r="S306"/>
    </row>
    <row r="307" spans="19:19" x14ac:dyDescent="0.25">
      <c r="S307"/>
    </row>
    <row r="308" spans="19:19" x14ac:dyDescent="0.25">
      <c r="S308"/>
    </row>
    <row r="309" spans="19:19" x14ac:dyDescent="0.25">
      <c r="S309"/>
    </row>
    <row r="310" spans="19:19" x14ac:dyDescent="0.25">
      <c r="S310"/>
    </row>
    <row r="311" spans="19:19" x14ac:dyDescent="0.25">
      <c r="S311"/>
    </row>
    <row r="312" spans="19:19" x14ac:dyDescent="0.25">
      <c r="S312"/>
    </row>
    <row r="313" spans="19:19" x14ac:dyDescent="0.25">
      <c r="S313"/>
    </row>
    <row r="314" spans="19:19" x14ac:dyDescent="0.25">
      <c r="S314"/>
    </row>
    <row r="315" spans="19:19" x14ac:dyDescent="0.25">
      <c r="S315"/>
    </row>
    <row r="316" spans="19:19" x14ac:dyDescent="0.25">
      <c r="S316"/>
    </row>
    <row r="317" spans="19:19" x14ac:dyDescent="0.25">
      <c r="S317"/>
    </row>
    <row r="318" spans="19:19" x14ac:dyDescent="0.25">
      <c r="S318"/>
    </row>
    <row r="319" spans="19:19" x14ac:dyDescent="0.25">
      <c r="S319"/>
    </row>
    <row r="320" spans="19:19" x14ac:dyDescent="0.25">
      <c r="S320"/>
    </row>
    <row r="321" spans="19:19" x14ac:dyDescent="0.25">
      <c r="S321"/>
    </row>
    <row r="322" spans="19:19" x14ac:dyDescent="0.25">
      <c r="S322"/>
    </row>
    <row r="323" spans="19:19" x14ac:dyDescent="0.25">
      <c r="S323"/>
    </row>
    <row r="324" spans="19:19" x14ac:dyDescent="0.25">
      <c r="S324"/>
    </row>
    <row r="325" spans="19:19" x14ac:dyDescent="0.25">
      <c r="S325"/>
    </row>
    <row r="326" spans="19:19" x14ac:dyDescent="0.25">
      <c r="S326"/>
    </row>
    <row r="327" spans="19:19" x14ac:dyDescent="0.25">
      <c r="S327"/>
    </row>
    <row r="328" spans="19:19" x14ac:dyDescent="0.25">
      <c r="S328"/>
    </row>
    <row r="329" spans="19:19" x14ac:dyDescent="0.25">
      <c r="S329"/>
    </row>
    <row r="330" spans="19:19" x14ac:dyDescent="0.25">
      <c r="S330"/>
    </row>
    <row r="331" spans="19:19" x14ac:dyDescent="0.25">
      <c r="S331"/>
    </row>
    <row r="332" spans="19:19" x14ac:dyDescent="0.25">
      <c r="S332"/>
    </row>
    <row r="333" spans="19:19" x14ac:dyDescent="0.25">
      <c r="S333"/>
    </row>
    <row r="334" spans="19:19" x14ac:dyDescent="0.25">
      <c r="S334"/>
    </row>
    <row r="335" spans="19:19" x14ac:dyDescent="0.25">
      <c r="S335"/>
    </row>
    <row r="336" spans="19:19" x14ac:dyDescent="0.25">
      <c r="S336"/>
    </row>
    <row r="337" spans="19:19" x14ac:dyDescent="0.25">
      <c r="S337"/>
    </row>
    <row r="338" spans="19:19" x14ac:dyDescent="0.25">
      <c r="S338"/>
    </row>
    <row r="339" spans="19:19" x14ac:dyDescent="0.25">
      <c r="S339"/>
    </row>
    <row r="340" spans="19:19" x14ac:dyDescent="0.25">
      <c r="S340"/>
    </row>
    <row r="341" spans="19:19" x14ac:dyDescent="0.25">
      <c r="S341"/>
    </row>
    <row r="342" spans="19:19" x14ac:dyDescent="0.25">
      <c r="S342"/>
    </row>
    <row r="343" spans="19:19" x14ac:dyDescent="0.25">
      <c r="S343"/>
    </row>
    <row r="344" spans="19:19" x14ac:dyDescent="0.25">
      <c r="S344"/>
    </row>
    <row r="345" spans="19:19" x14ac:dyDescent="0.25">
      <c r="S345"/>
    </row>
    <row r="346" spans="19:19" x14ac:dyDescent="0.25">
      <c r="S346"/>
    </row>
    <row r="347" spans="19:19" x14ac:dyDescent="0.25">
      <c r="S347"/>
    </row>
    <row r="348" spans="19:19" x14ac:dyDescent="0.25">
      <c r="S348"/>
    </row>
    <row r="349" spans="19:19" x14ac:dyDescent="0.25">
      <c r="S349"/>
    </row>
    <row r="350" spans="19:19" x14ac:dyDescent="0.25">
      <c r="S350"/>
    </row>
    <row r="351" spans="19:19" x14ac:dyDescent="0.25">
      <c r="S351"/>
    </row>
    <row r="352" spans="19:19" x14ac:dyDescent="0.25">
      <c r="S352"/>
    </row>
    <row r="353" spans="19:19" x14ac:dyDescent="0.25">
      <c r="S353"/>
    </row>
    <row r="354" spans="19:19" x14ac:dyDescent="0.25">
      <c r="S354"/>
    </row>
    <row r="355" spans="19:19" x14ac:dyDescent="0.25">
      <c r="S355"/>
    </row>
    <row r="356" spans="19:19" x14ac:dyDescent="0.25">
      <c r="S356"/>
    </row>
    <row r="357" spans="19:19" x14ac:dyDescent="0.25">
      <c r="S357"/>
    </row>
    <row r="358" spans="19:19" x14ac:dyDescent="0.25">
      <c r="S358"/>
    </row>
    <row r="359" spans="19:19" x14ac:dyDescent="0.25">
      <c r="S359"/>
    </row>
    <row r="360" spans="19:19" x14ac:dyDescent="0.25">
      <c r="S360"/>
    </row>
    <row r="361" spans="19:19" x14ac:dyDescent="0.25">
      <c r="S361"/>
    </row>
    <row r="362" spans="19:19" x14ac:dyDescent="0.25">
      <c r="S362"/>
    </row>
    <row r="363" spans="19:19" x14ac:dyDescent="0.25">
      <c r="S363"/>
    </row>
    <row r="364" spans="19:19" x14ac:dyDescent="0.25">
      <c r="S364"/>
    </row>
    <row r="365" spans="19:19" x14ac:dyDescent="0.25">
      <c r="S365"/>
    </row>
    <row r="366" spans="19:19" x14ac:dyDescent="0.25">
      <c r="S366"/>
    </row>
    <row r="367" spans="19:19" x14ac:dyDescent="0.25">
      <c r="S367"/>
    </row>
    <row r="368" spans="19:19" x14ac:dyDescent="0.25">
      <c r="S368"/>
    </row>
    <row r="369" spans="19:19" x14ac:dyDescent="0.25">
      <c r="S369"/>
    </row>
    <row r="370" spans="19:19" x14ac:dyDescent="0.25">
      <c r="S370"/>
    </row>
    <row r="371" spans="19:19" x14ac:dyDescent="0.25">
      <c r="S371"/>
    </row>
    <row r="372" spans="19:19" x14ac:dyDescent="0.25">
      <c r="S372"/>
    </row>
    <row r="373" spans="19:19" x14ac:dyDescent="0.25">
      <c r="S373"/>
    </row>
    <row r="374" spans="19:19" x14ac:dyDescent="0.25">
      <c r="S374"/>
    </row>
    <row r="375" spans="19:19" x14ac:dyDescent="0.25">
      <c r="S375"/>
    </row>
    <row r="376" spans="19:19" x14ac:dyDescent="0.25">
      <c r="S376"/>
    </row>
    <row r="377" spans="19:19" x14ac:dyDescent="0.25">
      <c r="S377"/>
    </row>
    <row r="378" spans="19:19" x14ac:dyDescent="0.25">
      <c r="S378"/>
    </row>
    <row r="379" spans="19:19" x14ac:dyDescent="0.25">
      <c r="S379"/>
    </row>
    <row r="380" spans="19:19" x14ac:dyDescent="0.25">
      <c r="S380"/>
    </row>
    <row r="381" spans="19:19" x14ac:dyDescent="0.25">
      <c r="S381"/>
    </row>
    <row r="382" spans="19:19" x14ac:dyDescent="0.25">
      <c r="S382"/>
    </row>
    <row r="383" spans="19:19" x14ac:dyDescent="0.25">
      <c r="S383"/>
    </row>
    <row r="384" spans="19:19" x14ac:dyDescent="0.25">
      <c r="S384"/>
    </row>
    <row r="385" spans="19:19" x14ac:dyDescent="0.25">
      <c r="S385"/>
    </row>
    <row r="386" spans="19:19" x14ac:dyDescent="0.25">
      <c r="S386"/>
    </row>
    <row r="387" spans="19:19" x14ac:dyDescent="0.25">
      <c r="S387"/>
    </row>
    <row r="388" spans="19:19" x14ac:dyDescent="0.25">
      <c r="S388"/>
    </row>
    <row r="389" spans="19:19" x14ac:dyDescent="0.25">
      <c r="S389"/>
    </row>
    <row r="390" spans="19:19" x14ac:dyDescent="0.25">
      <c r="S390"/>
    </row>
    <row r="391" spans="19:19" x14ac:dyDescent="0.25">
      <c r="S391"/>
    </row>
    <row r="392" spans="19:19" x14ac:dyDescent="0.25">
      <c r="S392"/>
    </row>
    <row r="393" spans="19:19" x14ac:dyDescent="0.25">
      <c r="S393"/>
    </row>
    <row r="394" spans="19:19" x14ac:dyDescent="0.25">
      <c r="S394"/>
    </row>
    <row r="395" spans="19:19" x14ac:dyDescent="0.25">
      <c r="S395"/>
    </row>
    <row r="396" spans="19:19" x14ac:dyDescent="0.25">
      <c r="S396"/>
    </row>
    <row r="397" spans="19:19" x14ac:dyDescent="0.25">
      <c r="S397"/>
    </row>
    <row r="398" spans="19:19" x14ac:dyDescent="0.25">
      <c r="S398"/>
    </row>
    <row r="399" spans="19:19" x14ac:dyDescent="0.25">
      <c r="S399"/>
    </row>
    <row r="400" spans="19:19" x14ac:dyDescent="0.25">
      <c r="S400"/>
    </row>
    <row r="401" spans="19:19" x14ac:dyDescent="0.25">
      <c r="S401"/>
    </row>
    <row r="402" spans="19:19" x14ac:dyDescent="0.25">
      <c r="S402"/>
    </row>
    <row r="403" spans="19:19" x14ac:dyDescent="0.25">
      <c r="S403"/>
    </row>
    <row r="404" spans="19:19" x14ac:dyDescent="0.25">
      <c r="S404"/>
    </row>
    <row r="405" spans="19:19" x14ac:dyDescent="0.25">
      <c r="S405"/>
    </row>
    <row r="406" spans="19:19" x14ac:dyDescent="0.25">
      <c r="S406"/>
    </row>
    <row r="407" spans="19:19" x14ac:dyDescent="0.25">
      <c r="S40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7" customWidth="1"/>
    <col min="2" max="2" width="13.140625" style="32" customWidth="1"/>
    <col min="3" max="3" width="25" style="32" customWidth="1"/>
    <col min="4" max="5" width="11.42578125" style="32" customWidth="1"/>
    <col min="6" max="6" width="21.42578125" style="32" customWidth="1"/>
    <col min="7" max="7" width="13.140625" style="32" customWidth="1"/>
    <col min="8" max="8" width="23.5703125" style="32" customWidth="1"/>
    <col min="9" max="9" width="16.5703125" style="32" customWidth="1"/>
    <col min="10" max="10" width="14.42578125" style="32" customWidth="1"/>
    <col min="11" max="11" width="17.5703125" style="32" customWidth="1"/>
    <col min="12" max="12" width="13.42578125" style="32" customWidth="1"/>
    <col min="13" max="13" width="12.28515625" style="136" customWidth="1"/>
    <col min="14" max="14" width="11.42578125" style="32" customWidth="1"/>
    <col min="15" max="16384" width="11.42578125" style="32"/>
  </cols>
  <sheetData>
    <row r="1" spans="1:14" ht="39.950000000000003" customHeight="1" x14ac:dyDescent="0.25">
      <c r="A1" s="139" t="s">
        <v>24</v>
      </c>
      <c r="B1" s="140" t="s">
        <v>25</v>
      </c>
      <c r="C1" s="141" t="s">
        <v>3</v>
      </c>
      <c r="D1" s="141" t="s">
        <v>4</v>
      </c>
      <c r="E1" s="141" t="s">
        <v>7</v>
      </c>
      <c r="F1" s="141" t="s">
        <v>26</v>
      </c>
      <c r="G1" s="141" t="s">
        <v>27</v>
      </c>
      <c r="H1" s="141" t="s">
        <v>28</v>
      </c>
      <c r="I1" s="142" t="s">
        <v>11</v>
      </c>
      <c r="J1" s="143" t="s">
        <v>29</v>
      </c>
      <c r="K1" s="142" t="s">
        <v>30</v>
      </c>
      <c r="L1" s="144" t="s">
        <v>31</v>
      </c>
      <c r="M1" s="141" t="s">
        <v>32</v>
      </c>
      <c r="N1" s="145" t="s">
        <v>21</v>
      </c>
    </row>
    <row r="2" spans="1:14" ht="24.95" customHeight="1" x14ac:dyDescent="0.25">
      <c r="A2" s="146">
        <v>466</v>
      </c>
      <c r="B2" s="147">
        <v>41864</v>
      </c>
      <c r="C2" s="148" t="s">
        <v>23</v>
      </c>
      <c r="D2" s="149">
        <v>1030616769</v>
      </c>
      <c r="E2" s="150" t="s">
        <v>33</v>
      </c>
      <c r="F2" s="151">
        <v>41865</v>
      </c>
      <c r="G2" s="93">
        <v>41973</v>
      </c>
      <c r="H2" s="152" t="s">
        <v>22</v>
      </c>
      <c r="I2" s="153">
        <v>8000000</v>
      </c>
      <c r="J2" s="154"/>
      <c r="K2" s="155">
        <f>+I2+J2</f>
        <v>8000000</v>
      </c>
      <c r="L2" s="150" t="s">
        <v>34</v>
      </c>
      <c r="M2" s="152"/>
      <c r="N2" s="95"/>
    </row>
    <row r="3" spans="1:14" ht="24.95" customHeight="1" x14ac:dyDescent="0.25">
      <c r="A3" s="8">
        <v>158</v>
      </c>
      <c r="B3" s="41">
        <v>41681</v>
      </c>
      <c r="C3" s="9" t="s">
        <v>35</v>
      </c>
      <c r="D3" s="42" t="s">
        <v>36</v>
      </c>
      <c r="E3" s="43" t="s">
        <v>37</v>
      </c>
      <c r="F3" s="44">
        <v>41752</v>
      </c>
      <c r="G3" s="45">
        <v>41904</v>
      </c>
      <c r="H3" s="46" t="s">
        <v>38</v>
      </c>
      <c r="I3" s="47">
        <v>3948871339.21</v>
      </c>
      <c r="J3" s="38"/>
      <c r="K3" s="39">
        <f t="shared" ref="K3:K26" si="0">+I3+J3</f>
        <v>3948871339.21</v>
      </c>
      <c r="L3" s="46" t="s">
        <v>39</v>
      </c>
      <c r="M3" s="46"/>
      <c r="N3" s="48" t="s">
        <v>40</v>
      </c>
    </row>
    <row r="4" spans="1:14" ht="24.95" customHeight="1" x14ac:dyDescent="0.25">
      <c r="A4" s="10">
        <v>240</v>
      </c>
      <c r="B4" s="49">
        <v>41852</v>
      </c>
      <c r="C4" s="11" t="s">
        <v>41</v>
      </c>
      <c r="D4" s="50" t="s">
        <v>42</v>
      </c>
      <c r="E4" s="51" t="s">
        <v>33</v>
      </c>
      <c r="F4" s="52">
        <v>41855</v>
      </c>
      <c r="G4" s="36">
        <v>41973</v>
      </c>
      <c r="H4" s="53" t="s">
        <v>43</v>
      </c>
      <c r="I4" s="54">
        <v>40000000</v>
      </c>
      <c r="J4" s="38"/>
      <c r="K4" s="39">
        <f t="shared" si="0"/>
        <v>40000000</v>
      </c>
      <c r="L4" s="34" t="s">
        <v>44</v>
      </c>
      <c r="M4" s="55">
        <v>28000000</v>
      </c>
      <c r="N4" s="56"/>
    </row>
    <row r="5" spans="1:14" ht="24.95" customHeight="1" x14ac:dyDescent="0.25">
      <c r="A5" s="12">
        <v>633</v>
      </c>
      <c r="B5" s="35">
        <v>41884</v>
      </c>
      <c r="C5" s="13" t="s">
        <v>45</v>
      </c>
      <c r="D5" s="57">
        <v>51682866</v>
      </c>
      <c r="E5" s="58" t="s">
        <v>37</v>
      </c>
      <c r="F5" s="36" t="s">
        <v>46</v>
      </c>
      <c r="G5" s="36" t="s">
        <v>47</v>
      </c>
      <c r="H5" s="59" t="s">
        <v>48</v>
      </c>
      <c r="I5" s="60">
        <v>899942000</v>
      </c>
      <c r="J5" s="36"/>
      <c r="K5" s="39">
        <f t="shared" si="0"/>
        <v>899942000</v>
      </c>
      <c r="L5" s="58" t="s">
        <v>49</v>
      </c>
      <c r="M5" s="61"/>
      <c r="N5" s="48" t="s">
        <v>40</v>
      </c>
    </row>
    <row r="6" spans="1:14" ht="24.95" customHeight="1" x14ac:dyDescent="0.25">
      <c r="A6" s="12">
        <v>626</v>
      </c>
      <c r="B6" s="35">
        <v>41884</v>
      </c>
      <c r="C6" s="13" t="s">
        <v>50</v>
      </c>
      <c r="D6" s="57">
        <v>19307987</v>
      </c>
      <c r="E6" s="58" t="s">
        <v>37</v>
      </c>
      <c r="F6" s="36" t="s">
        <v>46</v>
      </c>
      <c r="G6" s="36">
        <v>41982</v>
      </c>
      <c r="H6" s="59" t="s">
        <v>48</v>
      </c>
      <c r="I6" s="62">
        <v>688892000</v>
      </c>
      <c r="J6" s="36"/>
      <c r="K6" s="39">
        <f t="shared" si="0"/>
        <v>688892000</v>
      </c>
      <c r="L6" s="58" t="s">
        <v>51</v>
      </c>
      <c r="M6" s="46"/>
      <c r="N6" s="48" t="s">
        <v>40</v>
      </c>
    </row>
    <row r="7" spans="1:14" ht="24.95" customHeight="1" x14ac:dyDescent="0.25">
      <c r="A7" s="14">
        <v>187</v>
      </c>
      <c r="B7" s="41">
        <v>41848</v>
      </c>
      <c r="C7" s="7" t="s">
        <v>52</v>
      </c>
      <c r="D7" s="63" t="s">
        <v>53</v>
      </c>
      <c r="E7" s="51" t="s">
        <v>33</v>
      </c>
      <c r="F7" s="64">
        <v>41849</v>
      </c>
      <c r="G7" s="36">
        <v>41973</v>
      </c>
      <c r="H7" s="65" t="s">
        <v>54</v>
      </c>
      <c r="I7" s="40">
        <v>32860000</v>
      </c>
      <c r="J7" s="64"/>
      <c r="K7" s="39">
        <f t="shared" si="0"/>
        <v>32860000</v>
      </c>
      <c r="L7" s="34" t="s">
        <v>55</v>
      </c>
      <c r="M7" s="65"/>
      <c r="N7" s="40"/>
    </row>
    <row r="8" spans="1:14" ht="24.95" customHeight="1" x14ac:dyDescent="0.25">
      <c r="A8" s="15">
        <v>853</v>
      </c>
      <c r="B8" s="66">
        <v>41270</v>
      </c>
      <c r="C8" s="7" t="s">
        <v>56</v>
      </c>
      <c r="D8" s="67" t="s">
        <v>57</v>
      </c>
      <c r="E8" s="33" t="s">
        <v>37</v>
      </c>
      <c r="F8" s="66">
        <v>41271</v>
      </c>
      <c r="G8" s="68">
        <v>41973</v>
      </c>
      <c r="H8" s="61" t="s">
        <v>58</v>
      </c>
      <c r="I8" s="69">
        <v>11650000000</v>
      </c>
      <c r="J8" s="64"/>
      <c r="K8" s="39">
        <f t="shared" si="0"/>
        <v>11650000000</v>
      </c>
      <c r="L8" s="70" t="s">
        <v>59</v>
      </c>
      <c r="M8" s="61"/>
      <c r="N8" s="69"/>
    </row>
    <row r="9" spans="1:14" ht="24.95" customHeight="1" x14ac:dyDescent="0.25">
      <c r="A9" s="16">
        <v>185</v>
      </c>
      <c r="B9" s="71">
        <v>41845</v>
      </c>
      <c r="C9" s="17" t="s">
        <v>60</v>
      </c>
      <c r="D9" s="72" t="s">
        <v>61</v>
      </c>
      <c r="E9" s="72" t="s">
        <v>37</v>
      </c>
      <c r="F9" s="36">
        <v>41847</v>
      </c>
      <c r="G9" s="73">
        <v>41969</v>
      </c>
      <c r="H9" s="74" t="s">
        <v>62</v>
      </c>
      <c r="I9" s="75">
        <v>512264250</v>
      </c>
      <c r="J9" s="36"/>
      <c r="K9" s="39">
        <f t="shared" si="0"/>
        <v>512264250</v>
      </c>
      <c r="L9" s="76" t="s">
        <v>63</v>
      </c>
      <c r="M9" s="74"/>
      <c r="N9" s="75"/>
    </row>
    <row r="10" spans="1:14" ht="24.95" customHeight="1" x14ac:dyDescent="0.25">
      <c r="A10" s="16">
        <v>185</v>
      </c>
      <c r="B10" s="71">
        <v>41845</v>
      </c>
      <c r="C10" s="17" t="s">
        <v>60</v>
      </c>
      <c r="D10" s="72" t="s">
        <v>61</v>
      </c>
      <c r="E10" s="72" t="s">
        <v>37</v>
      </c>
      <c r="F10" s="36">
        <v>41847</v>
      </c>
      <c r="G10" s="73">
        <v>41969</v>
      </c>
      <c r="H10" s="74" t="s">
        <v>62</v>
      </c>
      <c r="I10" s="75">
        <v>512264250</v>
      </c>
      <c r="J10" s="36"/>
      <c r="K10" s="39">
        <f t="shared" si="0"/>
        <v>512264250</v>
      </c>
      <c r="L10" s="76" t="s">
        <v>64</v>
      </c>
      <c r="M10" s="74"/>
      <c r="N10" s="75"/>
    </row>
    <row r="11" spans="1:14" ht="24.95" customHeight="1" x14ac:dyDescent="0.25">
      <c r="A11" s="8">
        <v>84</v>
      </c>
      <c r="B11" s="41">
        <v>41663</v>
      </c>
      <c r="C11" s="18" t="s">
        <v>65</v>
      </c>
      <c r="D11" s="77" t="s">
        <v>66</v>
      </c>
      <c r="E11" s="57" t="s">
        <v>37</v>
      </c>
      <c r="F11" s="44">
        <v>41663</v>
      </c>
      <c r="G11" s="78">
        <v>41988</v>
      </c>
      <c r="H11" s="79" t="s">
        <v>67</v>
      </c>
      <c r="I11" s="48">
        <v>3242440000</v>
      </c>
      <c r="J11" s="80">
        <v>158278950</v>
      </c>
      <c r="K11" s="39">
        <f t="shared" si="0"/>
        <v>3400718950</v>
      </c>
      <c r="L11" s="58" t="s">
        <v>68</v>
      </c>
      <c r="M11" s="79"/>
      <c r="N11" s="48"/>
    </row>
    <row r="12" spans="1:14" ht="24.95" customHeight="1" x14ac:dyDescent="0.25">
      <c r="A12" s="19">
        <v>375</v>
      </c>
      <c r="B12" s="81">
        <v>41857</v>
      </c>
      <c r="C12" s="13" t="s">
        <v>69</v>
      </c>
      <c r="D12" s="82">
        <v>31167402</v>
      </c>
      <c r="E12" s="46" t="s">
        <v>33</v>
      </c>
      <c r="F12" s="44">
        <v>41859</v>
      </c>
      <c r="G12" s="78">
        <v>41973</v>
      </c>
      <c r="H12" s="46" t="s">
        <v>70</v>
      </c>
      <c r="I12" s="83">
        <v>51500000</v>
      </c>
      <c r="J12" s="38"/>
      <c r="K12" s="39">
        <f t="shared" si="0"/>
        <v>51500000</v>
      </c>
      <c r="L12" s="84" t="s">
        <v>71</v>
      </c>
      <c r="M12" s="38"/>
      <c r="N12" s="38"/>
    </row>
    <row r="13" spans="1:14" ht="24.95" customHeight="1" x14ac:dyDescent="0.25">
      <c r="A13" s="20">
        <v>190</v>
      </c>
      <c r="B13" s="71">
        <v>41850</v>
      </c>
      <c r="C13" s="17" t="s">
        <v>72</v>
      </c>
      <c r="D13" s="72" t="s">
        <v>73</v>
      </c>
      <c r="E13" s="72" t="s">
        <v>37</v>
      </c>
      <c r="F13" s="64">
        <v>41850</v>
      </c>
      <c r="G13" s="85">
        <v>41906</v>
      </c>
      <c r="H13" s="53" t="s">
        <v>74</v>
      </c>
      <c r="I13" s="86">
        <v>67793184</v>
      </c>
      <c r="J13" s="38"/>
      <c r="K13" s="39">
        <f t="shared" si="0"/>
        <v>67793184</v>
      </c>
      <c r="L13" s="87" t="s">
        <v>75</v>
      </c>
      <c r="M13" s="38"/>
      <c r="N13" s="38"/>
    </row>
    <row r="14" spans="1:14" ht="24.95" customHeight="1" x14ac:dyDescent="0.25">
      <c r="A14" s="21">
        <v>158</v>
      </c>
      <c r="B14" s="41">
        <v>41681</v>
      </c>
      <c r="C14" s="9" t="s">
        <v>35</v>
      </c>
      <c r="D14" s="42" t="s">
        <v>36</v>
      </c>
      <c r="E14" s="43" t="s">
        <v>37</v>
      </c>
      <c r="F14" s="44">
        <v>41752</v>
      </c>
      <c r="G14" s="88">
        <v>41904</v>
      </c>
      <c r="H14" s="46" t="s">
        <v>38</v>
      </c>
      <c r="I14" s="47">
        <v>3948871339.21</v>
      </c>
      <c r="J14" s="38"/>
      <c r="K14" s="39">
        <f t="shared" si="0"/>
        <v>3948871339.21</v>
      </c>
      <c r="L14" s="89" t="s">
        <v>76</v>
      </c>
      <c r="M14" s="38"/>
      <c r="N14" s="38"/>
    </row>
    <row r="15" spans="1:14" ht="24.95" customHeight="1" x14ac:dyDescent="0.25">
      <c r="A15" s="14">
        <v>583</v>
      </c>
      <c r="B15" s="90">
        <v>41562</v>
      </c>
      <c r="C15" s="7" t="s">
        <v>77</v>
      </c>
      <c r="D15" s="91">
        <v>52412399</v>
      </c>
      <c r="E15" s="34" t="s">
        <v>33</v>
      </c>
      <c r="F15" s="92">
        <v>41563</v>
      </c>
      <c r="G15" s="93">
        <v>41973</v>
      </c>
      <c r="H15" s="94" t="s">
        <v>78</v>
      </c>
      <c r="I15" s="95">
        <v>105406300</v>
      </c>
      <c r="J15" s="96" t="s">
        <v>79</v>
      </c>
      <c r="K15" s="39">
        <f>105406300+22388000+22388000</f>
        <v>150182300</v>
      </c>
      <c r="L15" s="34" t="s">
        <v>80</v>
      </c>
      <c r="M15" s="94"/>
      <c r="N15" s="95"/>
    </row>
    <row r="16" spans="1:14" ht="24.95" customHeight="1" x14ac:dyDescent="0.25">
      <c r="A16" s="14">
        <v>584</v>
      </c>
      <c r="B16" s="90">
        <v>41562</v>
      </c>
      <c r="C16" s="7" t="s">
        <v>81</v>
      </c>
      <c r="D16" s="91">
        <v>52104821</v>
      </c>
      <c r="E16" s="34" t="s">
        <v>33</v>
      </c>
      <c r="F16" s="52">
        <v>41563</v>
      </c>
      <c r="G16" s="36">
        <v>41973</v>
      </c>
      <c r="H16" s="61" t="s">
        <v>82</v>
      </c>
      <c r="I16" s="40">
        <v>87954167</v>
      </c>
      <c r="J16" s="96" t="s">
        <v>83</v>
      </c>
      <c r="K16" s="39">
        <f>87954167+22388340+22388340</f>
        <v>132730847</v>
      </c>
      <c r="L16" s="34" t="s">
        <v>80</v>
      </c>
      <c r="M16" s="61"/>
      <c r="N16" s="40"/>
    </row>
    <row r="17" spans="1:14" ht="24.95" customHeight="1" x14ac:dyDescent="0.25">
      <c r="A17" s="22">
        <v>726</v>
      </c>
      <c r="B17" s="66">
        <v>41243</v>
      </c>
      <c r="C17" s="7" t="s">
        <v>84</v>
      </c>
      <c r="D17" s="97" t="s">
        <v>85</v>
      </c>
      <c r="E17" s="33" t="s">
        <v>37</v>
      </c>
      <c r="F17" s="66">
        <v>41244</v>
      </c>
      <c r="G17" s="66">
        <v>41943</v>
      </c>
      <c r="H17" s="61" t="s">
        <v>86</v>
      </c>
      <c r="I17" s="98">
        <v>247394117</v>
      </c>
      <c r="J17" s="96" t="s">
        <v>87</v>
      </c>
      <c r="K17" s="39">
        <f>247394117+23036686+17200000</f>
        <v>287630803</v>
      </c>
      <c r="L17" s="99" t="s">
        <v>88</v>
      </c>
      <c r="M17" s="100"/>
      <c r="N17" s="101" t="s">
        <v>0</v>
      </c>
    </row>
    <row r="18" spans="1:14" ht="24.95" customHeight="1" x14ac:dyDescent="0.25">
      <c r="A18" s="23">
        <v>405</v>
      </c>
      <c r="B18" s="102">
        <v>41859</v>
      </c>
      <c r="C18" s="13" t="s">
        <v>89</v>
      </c>
      <c r="D18" s="103">
        <v>49729653</v>
      </c>
      <c r="E18" s="46" t="s">
        <v>33</v>
      </c>
      <c r="F18" s="44">
        <v>41862</v>
      </c>
      <c r="G18" s="104">
        <v>41973</v>
      </c>
      <c r="H18" s="37" t="s">
        <v>90</v>
      </c>
      <c r="I18" s="105">
        <v>46851880</v>
      </c>
      <c r="J18" s="44"/>
      <c r="K18" s="39">
        <f t="shared" si="0"/>
        <v>46851880</v>
      </c>
      <c r="L18" s="46" t="s">
        <v>91</v>
      </c>
      <c r="M18" s="38"/>
      <c r="N18" s="106"/>
    </row>
    <row r="19" spans="1:14" ht="24.95" customHeight="1" x14ac:dyDescent="0.25">
      <c r="A19" s="24">
        <v>586</v>
      </c>
      <c r="B19" s="90">
        <v>41562</v>
      </c>
      <c r="C19" s="7" t="s">
        <v>92</v>
      </c>
      <c r="D19" s="91">
        <v>79488987</v>
      </c>
      <c r="E19" s="33" t="s">
        <v>33</v>
      </c>
      <c r="F19" s="35">
        <v>41563</v>
      </c>
      <c r="G19" s="36">
        <v>41973</v>
      </c>
      <c r="H19" s="61" t="s">
        <v>93</v>
      </c>
      <c r="I19" s="98">
        <v>106343000</v>
      </c>
      <c r="J19" s="96" t="s">
        <v>94</v>
      </c>
      <c r="K19" s="39">
        <f>106343000+22388300+22388300</f>
        <v>151119600</v>
      </c>
      <c r="L19" s="34" t="s">
        <v>88</v>
      </c>
      <c r="M19" s="38"/>
      <c r="N19" s="40"/>
    </row>
    <row r="20" spans="1:14" ht="24.95" customHeight="1" x14ac:dyDescent="0.25">
      <c r="A20" s="25">
        <v>755</v>
      </c>
      <c r="B20" s="107">
        <v>41597</v>
      </c>
      <c r="C20" s="7" t="s">
        <v>95</v>
      </c>
      <c r="D20" s="108" t="s">
        <v>96</v>
      </c>
      <c r="E20" s="33" t="s">
        <v>37</v>
      </c>
      <c r="F20" s="35">
        <v>41600</v>
      </c>
      <c r="G20" s="36">
        <v>41922</v>
      </c>
      <c r="H20" s="109" t="s">
        <v>97</v>
      </c>
      <c r="I20" s="40">
        <v>330000000</v>
      </c>
      <c r="J20" s="96" t="s">
        <v>98</v>
      </c>
      <c r="K20" s="39">
        <f>330000000+70000000+95000000</f>
        <v>495000000</v>
      </c>
      <c r="L20" s="34" t="s">
        <v>99</v>
      </c>
      <c r="M20" s="109"/>
      <c r="N20" s="40"/>
    </row>
    <row r="21" spans="1:14" ht="24.95" customHeight="1" x14ac:dyDescent="0.25">
      <c r="A21" s="26">
        <v>191</v>
      </c>
      <c r="B21" s="110">
        <v>41851</v>
      </c>
      <c r="C21" s="11" t="s">
        <v>100</v>
      </c>
      <c r="D21" s="111">
        <v>52354205</v>
      </c>
      <c r="E21" s="57" t="s">
        <v>33</v>
      </c>
      <c r="F21" s="112">
        <v>41852</v>
      </c>
      <c r="G21" s="78">
        <v>41973</v>
      </c>
      <c r="H21" s="113" t="s">
        <v>101</v>
      </c>
      <c r="I21" s="114">
        <v>6480000</v>
      </c>
      <c r="J21" s="112"/>
      <c r="K21" s="39">
        <f t="shared" si="0"/>
        <v>6480000</v>
      </c>
      <c r="L21" s="58" t="s">
        <v>102</v>
      </c>
      <c r="M21" s="113"/>
      <c r="N21" s="114"/>
    </row>
    <row r="22" spans="1:14" ht="24.95" customHeight="1" x14ac:dyDescent="0.25">
      <c r="A22" s="27">
        <v>160</v>
      </c>
      <c r="B22" s="115">
        <v>41725</v>
      </c>
      <c r="C22" s="28" t="s">
        <v>103</v>
      </c>
      <c r="D22" s="43" t="s">
        <v>104</v>
      </c>
      <c r="E22" s="116" t="s">
        <v>37</v>
      </c>
      <c r="F22" s="44">
        <v>41752</v>
      </c>
      <c r="G22" s="117">
        <v>41973</v>
      </c>
      <c r="H22" s="118" t="s">
        <v>105</v>
      </c>
      <c r="I22" s="114">
        <v>275141729</v>
      </c>
      <c r="J22" s="112"/>
      <c r="K22" s="39">
        <f t="shared" si="0"/>
        <v>275141729</v>
      </c>
      <c r="L22" s="59" t="s">
        <v>106</v>
      </c>
      <c r="M22" s="59" t="s">
        <v>0</v>
      </c>
      <c r="N22" s="48" t="s">
        <v>40</v>
      </c>
    </row>
    <row r="23" spans="1:14" ht="24.95" customHeight="1" x14ac:dyDescent="0.25">
      <c r="A23" s="29" t="s">
        <v>107</v>
      </c>
      <c r="B23" s="119" t="s">
        <v>0</v>
      </c>
      <c r="C23" s="7" t="s">
        <v>108</v>
      </c>
      <c r="D23" s="120"/>
      <c r="E23" s="34" t="s">
        <v>109</v>
      </c>
      <c r="F23" s="34" t="s">
        <v>0</v>
      </c>
      <c r="G23" s="34" t="s">
        <v>0</v>
      </c>
      <c r="H23" s="120"/>
      <c r="I23" s="120"/>
      <c r="J23" s="121"/>
      <c r="K23" s="39">
        <f t="shared" si="0"/>
        <v>0</v>
      </c>
      <c r="L23" s="122" t="s">
        <v>110</v>
      </c>
      <c r="M23" s="123" t="s">
        <v>0</v>
      </c>
      <c r="N23" s="121"/>
    </row>
    <row r="24" spans="1:14" ht="24.95" customHeight="1" x14ac:dyDescent="0.25">
      <c r="A24" s="29" t="s">
        <v>111</v>
      </c>
      <c r="B24" s="119" t="s">
        <v>0</v>
      </c>
      <c r="C24" s="7" t="s">
        <v>112</v>
      </c>
      <c r="D24" s="120"/>
      <c r="E24" s="34" t="s">
        <v>109</v>
      </c>
      <c r="F24" s="34" t="s">
        <v>0</v>
      </c>
      <c r="G24" s="34" t="s">
        <v>0</v>
      </c>
      <c r="H24" s="120"/>
      <c r="I24" s="120"/>
      <c r="J24" s="120"/>
      <c r="K24" s="39">
        <f t="shared" si="0"/>
        <v>0</v>
      </c>
      <c r="L24" s="122" t="s">
        <v>110</v>
      </c>
      <c r="M24" s="123" t="s">
        <v>0</v>
      </c>
      <c r="N24" s="120"/>
    </row>
    <row r="25" spans="1:14" ht="24.95" customHeight="1" x14ac:dyDescent="0.25">
      <c r="A25" s="30">
        <v>13</v>
      </c>
      <c r="B25" s="124">
        <v>40512</v>
      </c>
      <c r="C25" s="31" t="s">
        <v>113</v>
      </c>
      <c r="D25" s="99"/>
      <c r="E25" s="125"/>
      <c r="F25" s="125">
        <v>41912</v>
      </c>
      <c r="G25" s="99" t="s">
        <v>114</v>
      </c>
      <c r="H25" s="126"/>
      <c r="I25" s="127"/>
      <c r="J25" s="127"/>
      <c r="K25" s="128">
        <f t="shared" si="0"/>
        <v>0</v>
      </c>
      <c r="L25" s="129" t="s">
        <v>115</v>
      </c>
      <c r="M25" s="130"/>
      <c r="N25" s="129"/>
    </row>
    <row r="26" spans="1:14" ht="24.95" customHeight="1" x14ac:dyDescent="0.25">
      <c r="A26" s="29">
        <v>65</v>
      </c>
      <c r="B26" s="131">
        <v>39811</v>
      </c>
      <c r="C26" s="13" t="s">
        <v>116</v>
      </c>
      <c r="D26" s="58" t="s">
        <v>117</v>
      </c>
      <c r="E26" s="132" t="s">
        <v>37</v>
      </c>
      <c r="F26" s="133">
        <v>39811</v>
      </c>
      <c r="G26" s="133">
        <v>41532</v>
      </c>
      <c r="H26" s="134" t="s">
        <v>118</v>
      </c>
      <c r="I26" s="135"/>
      <c r="J26" s="135"/>
      <c r="K26" s="39">
        <f t="shared" si="0"/>
        <v>0</v>
      </c>
      <c r="L26" s="123" t="s">
        <v>119</v>
      </c>
      <c r="M26" s="38"/>
      <c r="N26" s="123"/>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ENERO  2015</vt:lpstr>
      <vt:lpstr>MOD. PROD. ADIC. CESIONES SEPT</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2015-03-05T19:50:03Z</dcterms:modified>
</cp:coreProperties>
</file>